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customs5110" sheetId="40" r:id="rId8"/>
    <sheet name="customs5121" sheetId="41" r:id="rId9"/>
    <sheet name="customs5122" sheetId="42" r:id="rId10"/>
    <sheet name="customs5131" sheetId="43" r:id="rId11"/>
    <sheet name="customs513x" sheetId="44" r:id="rId12"/>
    <sheet name="customs5150" sheetId="47" r:id="rId13"/>
    <sheet name="customs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6" i="40"/>
  <c r="BT6" i="41"/>
  <c r="BT6" i="42"/>
  <c r="BT6" i="43"/>
  <c r="BT6" i="44"/>
  <c r="BT6" i="47"/>
  <c r="BT6" i="48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S123" i="42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2" l="1"/>
  <c r="BT123" i="40"/>
  <c r="BT123" i="41"/>
  <c r="BT123" i="48"/>
  <c r="BT123" i="47"/>
  <c r="BT123" i="44"/>
  <c r="BT123" i="43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28" l="1"/>
  <c r="BT250" i="34"/>
  <c r="BT250" i="36"/>
  <c r="BT250" i="37"/>
  <c r="BT250" i="29"/>
  <c r="BT250" i="33"/>
  <c r="BT250" i="35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<sst xmlns="http://schemas.openxmlformats.org/spreadsheetml/2006/main" count="6090" uniqueCount="331">
  <si>
    <t>01000</t>
  </si>
  <si>
    <t>02000</t>
  </si>
  <si>
    <t>03000</t>
  </si>
  <si>
    <t>06090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</si>
  <si>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</si>
  <si>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</si>
  <si>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</si>
  <si>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</si>
  <si>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</si>
  <si>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</si>
  <si>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</si>
  <si>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</si>
  <si>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</si>
  <si>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</si>
  <si>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</si>
  <si>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</si>
  <si>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</si>
  <si>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</si>
  <si>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</si>
  <si>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</si>
  <si>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</si>
  <si>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</si>
  <si>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</si>
  <si>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</si>
  <si>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</si>
  <si>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</si>
  <si>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</si>
  <si>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</si>
  <si>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</si>
  <si>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</si>
  <si>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</si>
  <si>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</si>
  <si>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</si>
  <si>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</si>
  <si>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</si>
  <si>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</si>
  <si>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</si>
  <si>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</si>
  <si>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</si>
  <si>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</si>
  <si>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</si>
  <si>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</si>
  <si>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</si>
  <si>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</si>
  <si>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</si>
  <si>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</si>
  <si>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</si>
  <si>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</si>
  <si>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</si>
  <si>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</si>
  <si>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</si>
  <si>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</si>
  <si>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</si>
  <si>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</si>
  <si>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</si>
  <si>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</si>
  <si>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</si>
  <si>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</si>
  <si>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</si>
  <si>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</si>
  <si>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</si>
  <si>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</si>
  <si>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</si>
  <si>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</si>
  <si>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</si>
  <si>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</si>
  <si>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</si>
  <si>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</si>
  <si>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</si>
  <si>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</si>
  <si>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</si>
  <si>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</si>
  <si>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</si>
  <si>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</si>
  <si>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</si>
  <si>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</si>
  <si>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</si>
  <si>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</si>
  <si>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</si>
  <si>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</si>
  <si>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</si>
  <si>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</si>
  <si>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</si>
  <si>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</si>
  <si>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</si>
  <si>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</si>
  <si>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</si>
  <si>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</si>
  <si>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</si>
  <si>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</si>
  <si>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</si>
  <si>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</si>
  <si>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</si>
  <si>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</si>
  <si>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</si>
  <si>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</si>
  <si>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</si>
  <si>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</si>
  <si>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</si>
  <si>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</si>
  <si>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</si>
  <si>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</si>
  <si>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</si>
  <si>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</si>
  <si>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</si>
  <si>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</si>
  <si>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</si>
  <si>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</si>
  <si>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</si>
  <si>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</si>
  <si>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</si>
  <si>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</si>
  <si>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</si>
  <si>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</si>
  <si>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</si>
  <si>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</si>
  <si>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</si>
  <si>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</si>
  <si>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</si>
  <si>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</si>
  <si>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</si>
  <si>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Total</t>
  </si>
  <si>
    <t>Danish production</t>
  </si>
  <si>
    <t xml:space="preserve">Agriculture and horticulture                                                       </t>
  </si>
  <si>
    <t xml:space="preserve">Forestry                                                                           </t>
  </si>
  <si>
    <t xml:space="preserve">Fishing                                                                            </t>
  </si>
  <si>
    <t xml:space="preserve">Extraction of oil and gas                                                          </t>
  </si>
  <si>
    <t xml:space="preserve">Extraction of gravel and stone                                                     </t>
  </si>
  <si>
    <t xml:space="preserve">Mining support service activities                                                  </t>
  </si>
  <si>
    <t xml:space="preserve">Production of meat and meat products                                               </t>
  </si>
  <si>
    <t xml:space="preserve">Processing and preserving of fish                                                  </t>
  </si>
  <si>
    <t xml:space="preserve">Manufacture of dairy products                                                      </t>
  </si>
  <si>
    <t xml:space="preserve">Manufacture of grain mill and bakery products                                      </t>
  </si>
  <si>
    <t xml:space="preserve">Other manufacture of food products                                                 </t>
  </si>
  <si>
    <t xml:space="preserve">Manufacture of beverages                                                           </t>
  </si>
  <si>
    <t xml:space="preserve">Manufacture of tobacco products                                                    </t>
  </si>
  <si>
    <t xml:space="preserve">Manufacture of textiles                                                            </t>
  </si>
  <si>
    <t xml:space="preserve">Manufacture of wearing apparel                                                     </t>
  </si>
  <si>
    <t xml:space="preserve">Manufacture of leather and footwear                                                </t>
  </si>
  <si>
    <t xml:space="preserve">Manufacture of wood and wood products                                              </t>
  </si>
  <si>
    <t xml:space="preserve">Manufacture of paper and paper products                                            </t>
  </si>
  <si>
    <t xml:space="preserve">Printing etc.                                                                      </t>
  </si>
  <si>
    <t xml:space="preserve">Oil refinery etc.                                                                  </t>
  </si>
  <si>
    <t xml:space="preserve">Manufacture of basic chemicals                                                     </t>
  </si>
  <si>
    <t xml:space="preserve">Manufacture of paints and soap etc.                                                </t>
  </si>
  <si>
    <t xml:space="preserve">Pharmaceuticals                                                                    </t>
  </si>
  <si>
    <t xml:space="preserve">Manufacture of rubber and plastic products                                         </t>
  </si>
  <si>
    <t xml:space="preserve">Manufacture of glass and ceramic products                                          </t>
  </si>
  <si>
    <t xml:space="preserve">Manufacture of concrete and bricks                                                 </t>
  </si>
  <si>
    <t xml:space="preserve">Manufacture of basic metals                                                        </t>
  </si>
  <si>
    <t xml:space="preserve">Manufacture of fabricated metal products                                           </t>
  </si>
  <si>
    <t xml:space="preserve">Manufacture of computers and communication equipment etc.                          </t>
  </si>
  <si>
    <t xml:space="preserve">Manufacture of other electronic products                                           </t>
  </si>
  <si>
    <t xml:space="preserve">Manufacture of electric motors, etc.                                               </t>
  </si>
  <si>
    <t xml:space="preserve">Manufacture of wires and cables                                                    </t>
  </si>
  <si>
    <t xml:space="preserve">Manufacture of household appliances, lamps, etc.                                   </t>
  </si>
  <si>
    <t xml:space="preserve">Manufacture of engines, windmills and pumps                                        </t>
  </si>
  <si>
    <t xml:space="preserve">Manufacture of other machinery                                                     </t>
  </si>
  <si>
    <t xml:space="preserve">Manufacture of motor vehicles and related parts                                    </t>
  </si>
  <si>
    <t xml:space="preserve">Manufacture of ships and other transport equipment                                 </t>
  </si>
  <si>
    <t xml:space="preserve">Manufacture of furniture                                                           </t>
  </si>
  <si>
    <t xml:space="preserve">Manufacture of medical instruments, etc.                                           </t>
  </si>
  <si>
    <t xml:space="preserve">Manufacture of toys and other manufacturing                                        </t>
  </si>
  <si>
    <t xml:space="preserve">Repair and installation of machinery and equipment                                 </t>
  </si>
  <si>
    <t xml:space="preserve">Production and distribution of electricity                                         </t>
  </si>
  <si>
    <t xml:space="preserve">Manufacture and distribution of gas                                                </t>
  </si>
  <si>
    <t xml:space="preserve">Steam and hot water supply                                                         </t>
  </si>
  <si>
    <t xml:space="preserve">Water collection, purification and supply                                          </t>
  </si>
  <si>
    <t xml:space="preserve">Sewerage                                                                           </t>
  </si>
  <si>
    <t xml:space="preserve">Waste management and materials recovery                                            </t>
  </si>
  <si>
    <t xml:space="preserve">Construction of new buildings                                                      </t>
  </si>
  <si>
    <t xml:space="preserve">Civil engeneering                                                                  </t>
  </si>
  <si>
    <t xml:space="preserve">Professionel repair and maintenance of buildings                                   </t>
  </si>
  <si>
    <t xml:space="preserve">Own-account repair and maintenance of buildings                                    </t>
  </si>
  <si>
    <t xml:space="preserve">Sale of motor vehicles                                                             </t>
  </si>
  <si>
    <t xml:space="preserve">Repair and maintenance of motor vehicles etc.                                      </t>
  </si>
  <si>
    <t xml:space="preserve">Wholesale                                                                          </t>
  </si>
  <si>
    <t xml:space="preserve">Retail sale                                                                        </t>
  </si>
  <si>
    <t xml:space="preserve">Passenger rail transport, interurban                                               </t>
  </si>
  <si>
    <t xml:space="preserve">Transport by suburban trains, buses and taxi operation, etc.                       </t>
  </si>
  <si>
    <t xml:space="preserve">Freight transport by road and via pipeline                                         </t>
  </si>
  <si>
    <t xml:space="preserve">Water transport                                                                    </t>
  </si>
  <si>
    <t xml:space="preserve">Air transport                                                                      </t>
  </si>
  <si>
    <t xml:space="preserve">Support activities for transportation                                              </t>
  </si>
  <si>
    <t xml:space="preserve">Postal and courier activities                                                      </t>
  </si>
  <si>
    <t xml:space="preserve">Hotels and similar accommodation                                                   </t>
  </si>
  <si>
    <t xml:space="preserve">Restaurants                                                                        </t>
  </si>
  <si>
    <t xml:space="preserve">Publishing                                                                         </t>
  </si>
  <si>
    <t xml:space="preserve">Publishing of computer games and other software                                    </t>
  </si>
  <si>
    <t xml:space="preserve">Motion picture and television programme production, and sound recording activities </t>
  </si>
  <si>
    <t xml:space="preserve">Radio and television broadcasting                                                  </t>
  </si>
  <si>
    <t xml:space="preserve">Telecommunications                                                                 </t>
  </si>
  <si>
    <t xml:space="preserve">Information technology service activities                                          </t>
  </si>
  <si>
    <t xml:space="preserve">Information service activities                                                     </t>
  </si>
  <si>
    <t xml:space="preserve">Monetary intermediation                                                            </t>
  </si>
  <si>
    <t xml:space="preserve">Mortgage credit institutes, etc.                                                   </t>
  </si>
  <si>
    <t xml:space="preserve">Insurance and pension funding                                                      </t>
  </si>
  <si>
    <t xml:space="preserve">Other financial activities                                                         </t>
  </si>
  <si>
    <t xml:space="preserve">Buying and selling of real estate                                                  </t>
  </si>
  <si>
    <t xml:space="preserve">Renting of non-residential buildings                                               </t>
  </si>
  <si>
    <t xml:space="preserve">Renting of residential buildings                                                   </t>
  </si>
  <si>
    <t xml:space="preserve">Owner-occupied dwellings                                                           </t>
  </si>
  <si>
    <t xml:space="preserve">Legal activities                                                                   </t>
  </si>
  <si>
    <t xml:space="preserve">Accounting and bookkeeping activities                                              </t>
  </si>
  <si>
    <t xml:space="preserve">Business consultancy activities                                                    </t>
  </si>
  <si>
    <t xml:space="preserve">Architectural and engineering activities                                           </t>
  </si>
  <si>
    <t xml:space="preserve">Scientific research and development (market)                                       </t>
  </si>
  <si>
    <t xml:space="preserve">Scientific research and development (non-market)                                   </t>
  </si>
  <si>
    <t xml:space="preserve">Advertising and market research                                                    </t>
  </si>
  <si>
    <t xml:space="preserve">Other technical business services                                                  </t>
  </si>
  <si>
    <t xml:space="preserve">Veterinary activities                                                              </t>
  </si>
  <si>
    <t xml:space="preserve">Rental and leasing activities                                                      </t>
  </si>
  <si>
    <t xml:space="preserve">Employment activities                                                              </t>
  </si>
  <si>
    <t xml:space="preserve">Travel agent activities                                                            </t>
  </si>
  <si>
    <t xml:space="preserve">Security and investigation activities                                              </t>
  </si>
  <si>
    <t xml:space="preserve">Services to buildings, cleaning and landscape activities                           </t>
  </si>
  <si>
    <t xml:space="preserve">Other business service activities                                                  </t>
  </si>
  <si>
    <t xml:space="preserve">Public administration                                                              </t>
  </si>
  <si>
    <t xml:space="preserve">Defence, public order, security and justice activities (non-market)                </t>
  </si>
  <si>
    <t xml:space="preserve">Rescue service ect. (market)                                                       </t>
  </si>
  <si>
    <t xml:space="preserve">Primary education                                                                  </t>
  </si>
  <si>
    <t xml:space="preserve">Secondary education                                                                </t>
  </si>
  <si>
    <t xml:space="preserve">Higher education                                                                   </t>
  </si>
  <si>
    <t xml:space="preserve">Adult and other education (non-market)                                             </t>
  </si>
  <si>
    <t xml:space="preserve">Adult and other education (market)                                                 </t>
  </si>
  <si>
    <t xml:space="preserve">Hospital activities                                                                </t>
  </si>
  <si>
    <t xml:space="preserve">Medical and dental practice activities                                             </t>
  </si>
  <si>
    <t xml:space="preserve">Residential care activities                                                        </t>
  </si>
  <si>
    <t xml:space="preserve">Social work activities without accommodation                                       </t>
  </si>
  <si>
    <t xml:space="preserve">Theatres, concerts, and arts activities                                            </t>
  </si>
  <si>
    <t xml:space="preserve">Libraries, museums and other cultural activities (market)                          </t>
  </si>
  <si>
    <t xml:space="preserve">Libraries, museums and other cultural activities (non-market)                      </t>
  </si>
  <si>
    <t xml:space="preserve">Gambling and betting activities                                                    </t>
  </si>
  <si>
    <t xml:space="preserve">Sports activities (market)                                                         </t>
  </si>
  <si>
    <t xml:space="preserve">Sports activities (non-market)                                                     </t>
  </si>
  <si>
    <t xml:space="preserve">Amusement and recreation activities                                                </t>
  </si>
  <si>
    <t xml:space="preserve">Activities of membership organizations                                             </t>
  </si>
  <si>
    <t xml:space="preserve">Repair of personal goods                                                           </t>
  </si>
  <si>
    <t xml:space="preserve">Other personal service activities                                                  </t>
  </si>
  <si>
    <t xml:space="preserve">Activities of households as employers of domestic personnel                        </t>
  </si>
  <si>
    <t>Imports</t>
  </si>
  <si>
    <t>Other Foreign Transactions</t>
  </si>
  <si>
    <t>Primary Factors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</si>
  <si>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</si>
  <si>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</si>
  <si>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</si>
  <si>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</si>
  <si>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</si>
  <si>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Product taxes (excl. VAT)</t>
  </si>
  <si>
    <t>VAT</t>
  </si>
  <si>
    <t>Agriculture and horticulture</t>
  </si>
  <si>
    <t>Forestry</t>
  </si>
  <si>
    <t xml:space="preserve"> 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</si>
  <si>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</si>
  <si>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</si>
  <si>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</si>
  <si>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</si>
  <si>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</si>
  <si>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</si>
  <si>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</si>
  <si>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</si>
  <si>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</si>
  <si>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</si>
  <si>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</si>
  <si>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</si>
  <si>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</si>
  <si>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</si>
  <si>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</si>
  <si>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</si>
  <si>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</si>
  <si>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</si>
  <si>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</si>
  <si>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</si>
  <si>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</si>
  <si>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</si>
  <si>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</si>
  <si>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</si>
  <si>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 xml:space="preserve"> 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</si>
  <si>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</si>
  <si>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</si>
  <si>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</si>
  <si>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</si>
  <si>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</si>
  <si>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</si>
  <si>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</si>
  <si>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 xml:space="preserve"> 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</si>
  <si>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</si>
  <si>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</si>
  <si>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</si>
  <si>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</si>
  <si>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</si>
  <si>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</si>
  <si>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</si>
  <si>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</si>
  <si>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 xml:space="preserve"> Renting of residential buildings</t>
  </si>
  <si>
    <t>Owner-occupied dwellings</t>
  </si>
  <si>
    <t>Renting of non-residential buildings</t>
  </si>
  <si>
    <t>Legal and accounting activities; activities of head offices; management consultancy activities</t>
  </si>
  <si>
    <t>Architectural and engineering activities</t>
  </si>
  <si>
    <t xml:space="preserve"> Scientific research and development (market)</t>
  </si>
  <si>
    <t>Scientific research and development (non-market)</t>
  </si>
  <si>
    <t xml:space="preserve"> 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</si>
  <si>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</si>
  <si>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</si>
  <si>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</si>
  <si>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</si>
  <si>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</si>
  <si>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 xml:space="preserve"> Rescue service ect. (market)</t>
  </si>
  <si>
    <t xml:space="preserve"> Public administration ect.</t>
  </si>
  <si>
    <t>Adult and other education (market)</t>
  </si>
  <si>
    <t xml:space="preserve"> Education (non-market)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</si>
  <si>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</si>
  <si>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</si>
  <si>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</si>
  <si>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</si>
  <si>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</si>
  <si>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</si>
  <si>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</si>
  <si>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Investing industries</t>
  </si>
  <si>
    <t>Total investment, purchase prices</t>
  </si>
  <si>
    <t>Dwellings. 5110</t>
  </si>
  <si>
    <t>Buildings other than dwellings. 5121</t>
  </si>
  <si>
    <t>Other structures and land improvements. 5122</t>
  </si>
  <si>
    <t>Transport equipment. 5131</t>
  </si>
  <si>
    <t>Cultivated biological resources. 5150</t>
  </si>
  <si>
    <t>Custom duties on imports</t>
  </si>
  <si>
    <t xml:space="preserve">Activities of households as employers of domestic personnel </t>
  </si>
  <si>
    <t xml:space="preserve">Activities of households as employers of domestic personnel   </t>
  </si>
  <si>
    <t>Intellectual property rights. 5171</t>
  </si>
  <si>
    <t>ICT equipment, other machinery and equipment and weapon systems. 513x</t>
  </si>
  <si>
    <t>GFCF, million kr. Previous years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</si>
</sst>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0" fontId="7" fillId="0" borderId="0" xfId="0" applyFont="1"/>
    <xf numFmtId="0" fontId="7" fillId="0" borderId="12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left"/>
    </xf>
    <xf numFmtId="3" fontId="7" fillId="0" borderId="0" xfId="0" applyNumberFormat="1" applyFont="1"/>
    <xf numFmtId="3" fontId="7" fillId="0" borderId="6" xfId="0" applyNumberFormat="1" applyFont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3" fontId="2" fillId="3" borderId="6" xfId="0" applyNumberFormat="1" applyFont="1" applyFill="1" applyBorder="1"/>
    <xf numFmtId="3" fontId="0" fillId="3" borderId="11" xfId="0" applyNumberFormat="1" applyFill="1" applyBorder="1"/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49" fontId="1" fillId="0" borderId="13" xfId="1" applyNumberFormat="1" applyBorder="1"/>
    <xf numFmtId="0" fontId="1" fillId="0" borderId="12" xfId="1" applyBorder="1"/>
    <xf numFmtId="0" fontId="4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8" fillId="0" borderId="0" xfId="0" applyNumberFormat="1" applyFont="1"/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3" fontId="6" fillId="2" borderId="3" xfId="0" applyNumberFormat="1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B3" sqref="B3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8" width="10.140625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1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5" customHeight="1" x14ac:dyDescent="0.25">
      <c r="A3" s="6"/>
      <c r="B3" s="18">
        <v>2023</v>
      </c>
      <c r="C3" s="59" t="s">
        <v>250</v>
      </c>
      <c r="D3" s="59" t="s">
        <v>251</v>
      </c>
      <c r="E3" s="59" t="s">
        <v>252</v>
      </c>
      <c r="F3" s="59" t="s">
        <v>253</v>
      </c>
      <c r="G3" s="59" t="s">
        <v>254</v>
      </c>
      <c r="H3" s="59" t="s">
        <v>255</v>
      </c>
      <c r="I3" s="59" t="s">
        <v>256</v>
      </c>
      <c r="J3" s="59" t="s">
        <v>257</v>
      </c>
      <c r="K3" s="59" t="s">
        <v>258</v>
      </c>
      <c r="L3" s="59" t="s">
        <v>259</v>
      </c>
      <c r="M3" s="59" t="s">
        <v>260</v>
      </c>
      <c r="N3" s="59" t="s">
        <v>261</v>
      </c>
      <c r="O3" s="59" t="s">
        <v>262</v>
      </c>
      <c r="P3" s="59" t="s">
        <v>263</v>
      </c>
      <c r="Q3" s="59" t="s">
        <v>264</v>
      </c>
      <c r="R3" s="59" t="s">
        <v>265</v>
      </c>
      <c r="S3" s="59" t="s">
        <v>266</v>
      </c>
      <c r="T3" s="59" t="s">
        <v>267</v>
      </c>
      <c r="U3" s="59" t="s">
        <v>268</v>
      </c>
      <c r="V3" s="59" t="s">
        <v>269</v>
      </c>
      <c r="W3" s="59" t="s">
        <v>270</v>
      </c>
      <c r="X3" s="59" t="s">
        <v>271</v>
      </c>
      <c r="Y3" s="59" t="s">
        <v>272</v>
      </c>
      <c r="Z3" s="59" t="s">
        <v>273</v>
      </c>
      <c r="AA3" s="59" t="s">
        <v>274</v>
      </c>
      <c r="AB3" s="59" t="s">
        <v>275</v>
      </c>
      <c r="AC3" s="59" t="s">
        <v>276</v>
      </c>
      <c r="AD3" s="59" t="s">
        <v>277</v>
      </c>
      <c r="AE3" s="59" t="s">
        <v>278</v>
      </c>
      <c r="AF3" s="59" t="s">
        <v>279</v>
      </c>
      <c r="AG3" s="59" t="s">
        <v>280</v>
      </c>
      <c r="AH3" s="59" t="s">
        <v>281</v>
      </c>
      <c r="AI3" s="59" t="s">
        <v>282</v>
      </c>
      <c r="AJ3" s="59" t="s">
        <v>283</v>
      </c>
      <c r="AK3" s="59" t="s">
        <v>284</v>
      </c>
      <c r="AL3" s="59" t="s">
        <v>285</v>
      </c>
      <c r="AM3" s="59" t="s">
        <v>286</v>
      </c>
      <c r="AN3" s="59" t="s">
        <v>287</v>
      </c>
      <c r="AO3" s="59" t="s">
        <v>288</v>
      </c>
      <c r="AP3" s="59" t="s">
        <v>289</v>
      </c>
      <c r="AQ3" s="59" t="s">
        <v>290</v>
      </c>
      <c r="AR3" s="59" t="s">
        <v>291</v>
      </c>
      <c r="AS3" s="59" t="s">
        <v>292</v>
      </c>
      <c r="AT3" s="59" t="s">
        <v>293</v>
      </c>
      <c r="AU3" s="59" t="s">
        <v>296</v>
      </c>
      <c r="AV3" s="59" t="s">
        <v>294</v>
      </c>
      <c r="AW3" s="59" t="s">
        <v>295</v>
      </c>
      <c r="AX3" s="59" t="s">
        <v>297</v>
      </c>
      <c r="AY3" s="59" t="s">
        <v>298</v>
      </c>
      <c r="AZ3" s="59" t="s">
        <v>299</v>
      </c>
      <c r="BA3" s="59" t="s">
        <v>300</v>
      </c>
      <c r="BB3" s="59" t="s">
        <v>301</v>
      </c>
      <c r="BC3" s="59" t="s">
        <v>302</v>
      </c>
      <c r="BD3" s="59" t="s">
        <v>303</v>
      </c>
      <c r="BE3" s="59" t="s">
        <v>304</v>
      </c>
      <c r="BF3" s="59" t="s">
        <v>305</v>
      </c>
      <c r="BG3" s="59" t="s">
        <v>306</v>
      </c>
      <c r="BH3" s="59" t="s">
        <v>307</v>
      </c>
      <c r="BI3" s="59" t="s">
        <v>308</v>
      </c>
      <c r="BJ3" s="59" t="s">
        <v>309</v>
      </c>
      <c r="BK3" s="59" t="s">
        <v>310</v>
      </c>
      <c r="BL3" s="59" t="s">
        <v>311</v>
      </c>
      <c r="BM3" s="59" t="s">
        <v>312</v>
      </c>
      <c r="BN3" s="59" t="s">
        <v>313</v>
      </c>
      <c r="BO3" s="59" t="s">
        <v>314</v>
      </c>
      <c r="BP3" s="59" t="s">
        <v>315</v>
      </c>
      <c r="BQ3" s="59" t="s">
        <v>316</v>
      </c>
      <c r="BR3" s="59" t="s">
        <v>317</v>
      </c>
      <c r="BS3" s="60" t="s">
        <v>327</v>
      </c>
      <c r="BT3" s="20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11321577.997301394</v>
      </c>
      <c r="AW53" s="44">
        <v>21378689.002698604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32700267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16917181.835564271</v>
      </c>
      <c r="AW55" s="44">
        <v>32098034.164435733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49015216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2855265.1544870525</v>
      </c>
      <c r="AW56" s="44">
        <v>5391635.845512948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8246901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3605776</v>
      </c>
      <c r="AW81" s="44">
        <v>8006603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11612379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598647.5997328849</v>
      </c>
      <c r="AW85" s="44">
        <v>1388675.5840796723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1987323.1838125573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42961</v>
      </c>
      <c r="AW100" s="44">
        <v>100570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143531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10040</v>
      </c>
      <c r="AW101" s="44">
        <v>23502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33542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260243.98588663831</v>
      </c>
      <c r="AW171" s="44">
        <v>491422.24170687876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751666.22759351705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370573.33980269235</v>
      </c>
      <c r="AW173" s="44">
        <v>699758.65433435922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1070331.9941370515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65632.686957953687</v>
      </c>
      <c r="AW174" s="44">
        <v>123935.09131147766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189567.77826943135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94941.400267115081</v>
      </c>
      <c r="AW203" s="44">
        <v>220234.41592032765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315175.81618744275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228031</v>
      </c>
      <c r="AW248" s="44">
        <v>530304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758335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5836675</v>
      </c>
      <c r="AW249" s="45">
        <v>18954347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24791022</v>
      </c>
    </row>
    <row r="250" spans="1:72" ht="15.75" thickBot="1" x14ac:dyDescent="0.3">
      <c r="A250" s="16" t="s">
        <v>319</v>
      </c>
      <c r="B250" s="17"/>
      <c r="C250" s="47">
        <f t="shared" ref="C250:BO250" si="4">SUM(C6:C249)</f>
        <v>0</v>
      </c>
      <c r="D250" s="47">
        <f t="shared" si="4"/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42207547</v>
      </c>
      <c r="AW250" s="47">
        <f t="shared" si="4"/>
        <v>89407711.000000015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131615257.99999999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3" sqref="B3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1055611.7710314179</v>
      </c>
      <c r="D53" s="44">
        <v>22406.597977091053</v>
      </c>
      <c r="E53" s="44">
        <v>0</v>
      </c>
      <c r="F53" s="44">
        <v>450098.46882641717</v>
      </c>
      <c r="G53" s="44">
        <v>2259887.034972168</v>
      </c>
      <c r="H53" s="44">
        <v>103061.64479414016</v>
      </c>
      <c r="I53" s="44">
        <v>44212.318117222174</v>
      </c>
      <c r="J53" s="44">
        <v>114327.25071748409</v>
      </c>
      <c r="K53" s="44">
        <v>-12253.128163915859</v>
      </c>
      <c r="L53" s="44">
        <v>368619.77554251248</v>
      </c>
      <c r="M53" s="44">
        <v>2710397.7537918403</v>
      </c>
      <c r="N53" s="44">
        <v>15472680.26496749</v>
      </c>
      <c r="O53" s="44">
        <v>226624.83169591887</v>
      </c>
      <c r="P53" s="44">
        <v>511741.36533340596</v>
      </c>
      <c r="Q53" s="44">
        <v>119060.87072285308</v>
      </c>
      <c r="R53" s="44">
        <v>378128.83801633434</v>
      </c>
      <c r="S53" s="44">
        <v>215689.53787897193</v>
      </c>
      <c r="T53" s="44">
        <v>91306.118588956742</v>
      </c>
      <c r="U53" s="44">
        <v>2304332.3639551434</v>
      </c>
      <c r="V53" s="44">
        <v>8723.8243914310387</v>
      </c>
      <c r="W53" s="44">
        <v>24168.262544541758</v>
      </c>
      <c r="X53" s="44">
        <v>1154260.7192103837</v>
      </c>
      <c r="Y53" s="44">
        <v>83897.567985530317</v>
      </c>
      <c r="Z53" s="44">
        <v>1852572</v>
      </c>
      <c r="AA53" s="44">
        <v>267767</v>
      </c>
      <c r="AB53" s="44">
        <v>1377978</v>
      </c>
      <c r="AC53" s="44">
        <v>-1730715.0912489956</v>
      </c>
      <c r="AD53" s="44">
        <v>-362356.64831579092</v>
      </c>
      <c r="AE53" s="44">
        <v>1343870.9640377779</v>
      </c>
      <c r="AF53" s="44">
        <v>941503.02134555567</v>
      </c>
      <c r="AG53" s="44">
        <v>354340.28540496575</v>
      </c>
      <c r="AH53" s="44">
        <v>929268.67061404488</v>
      </c>
      <c r="AI53" s="44">
        <v>116008</v>
      </c>
      <c r="AJ53" s="44">
        <v>1855731.0130214097</v>
      </c>
      <c r="AK53" s="44">
        <v>8034</v>
      </c>
      <c r="AL53" s="44">
        <v>572117.63867271214</v>
      </c>
      <c r="AM53" s="44">
        <v>10714.232226360809</v>
      </c>
      <c r="AN53" s="44">
        <v>-256792.10797607392</v>
      </c>
      <c r="AO53" s="44">
        <v>511595</v>
      </c>
      <c r="AP53" s="44">
        <v>1947351.1824251104</v>
      </c>
      <c r="AQ53" s="44">
        <v>17963.174654344744</v>
      </c>
      <c r="AR53" s="44">
        <v>-9510.7695131314031</v>
      </c>
      <c r="AS53" s="44">
        <v>10042.51225805475</v>
      </c>
      <c r="AT53" s="44">
        <v>2024138.9316863846</v>
      </c>
      <c r="AU53" s="44">
        <v>5659266.8649175074</v>
      </c>
      <c r="AV53" s="44">
        <v>0</v>
      </c>
      <c r="AW53" s="44">
        <v>0</v>
      </c>
      <c r="AX53" s="44">
        <v>402043.60522340861</v>
      </c>
      <c r="AY53" s="44">
        <v>346529.41741548025</v>
      </c>
      <c r="AZ53" s="44">
        <v>331315.84551101999</v>
      </c>
      <c r="BA53" s="44">
        <v>-56257.503252547496</v>
      </c>
      <c r="BB53" s="44">
        <v>22002.883180383596</v>
      </c>
      <c r="BC53" s="44">
        <v>31369.407871858428</v>
      </c>
      <c r="BD53" s="44">
        <v>938336.46342634922</v>
      </c>
      <c r="BE53" s="44">
        <v>-2988.1723113589733</v>
      </c>
      <c r="BF53" s="44">
        <v>-647.82141797242525</v>
      </c>
      <c r="BG53" s="44">
        <v>41006.88113706468</v>
      </c>
      <c r="BH53" s="44">
        <v>5685.2944204404803</v>
      </c>
      <c r="BI53" s="44">
        <v>3421161.3650386655</v>
      </c>
      <c r="BJ53" s="44">
        <v>20265.117163266525</v>
      </c>
      <c r="BK53" s="44">
        <v>5702126.7413727213</v>
      </c>
      <c r="BL53" s="44">
        <v>4697951.7071603676</v>
      </c>
      <c r="BM53" s="44">
        <v>2015967.279840064</v>
      </c>
      <c r="BN53" s="44">
        <v>249450.39139144859</v>
      </c>
      <c r="BO53" s="44">
        <v>1341774.3519508066</v>
      </c>
      <c r="BP53" s="44">
        <v>982505.82884549757</v>
      </c>
      <c r="BQ53" s="44">
        <v>2229.3933382661066</v>
      </c>
      <c r="BR53" s="44">
        <v>79349.16174524698</v>
      </c>
      <c r="BS53" s="44">
        <v>0</v>
      </c>
      <c r="BT53" s="44">
        <f t="shared" si="0"/>
        <v>65719049.566158064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164867.40435010594</v>
      </c>
      <c r="D55" s="44">
        <v>3499.5040318562233</v>
      </c>
      <c r="E55" s="44">
        <v>0</v>
      </c>
      <c r="F55" s="44">
        <v>70297.213704677299</v>
      </c>
      <c r="G55" s="44">
        <v>352953.34876407828</v>
      </c>
      <c r="H55" s="44">
        <v>16096.35884285415</v>
      </c>
      <c r="I55" s="44">
        <v>6905.1618486268617</v>
      </c>
      <c r="J55" s="44">
        <v>17855.842071426079</v>
      </c>
      <c r="K55" s="44">
        <v>-1913.7162837623016</v>
      </c>
      <c r="L55" s="44">
        <v>57571.720260785063</v>
      </c>
      <c r="M55" s="44">
        <v>423314.94843734411</v>
      </c>
      <c r="N55" s="44">
        <v>2416551.9025349859</v>
      </c>
      <c r="O55" s="44">
        <v>35394.686558372727</v>
      </c>
      <c r="P55" s="44">
        <v>79924.715616482878</v>
      </c>
      <c r="Q55" s="44">
        <v>18595.147623790646</v>
      </c>
      <c r="R55" s="44">
        <v>59056.863275371004</v>
      </c>
      <c r="S55" s="44">
        <v>33686.792087241309</v>
      </c>
      <c r="T55" s="44">
        <v>14260.358955959598</v>
      </c>
      <c r="U55" s="44">
        <v>359894.90268190735</v>
      </c>
      <c r="V55" s="44">
        <v>1362.5030744172809</v>
      </c>
      <c r="W55" s="44">
        <v>3774.6440715389617</v>
      </c>
      <c r="X55" s="44">
        <v>180274.58005092532</v>
      </c>
      <c r="Y55" s="44">
        <v>13103.277781324827</v>
      </c>
      <c r="Z55" s="44">
        <v>0</v>
      </c>
      <c r="AA55" s="44">
        <v>0</v>
      </c>
      <c r="AB55" s="44">
        <v>0</v>
      </c>
      <c r="AC55" s="44">
        <v>-270306.29308441665</v>
      </c>
      <c r="AD55" s="44">
        <v>-56593.53343365719</v>
      </c>
      <c r="AE55" s="44">
        <v>209888.25977745632</v>
      </c>
      <c r="AF55" s="44">
        <v>147045.68817507461</v>
      </c>
      <c r="AG55" s="44">
        <v>17775.726197468073</v>
      </c>
      <c r="AH55" s="44">
        <v>145134.90458553372</v>
      </c>
      <c r="AI55" s="44">
        <v>0</v>
      </c>
      <c r="AJ55" s="44">
        <v>58514.314844407469</v>
      </c>
      <c r="AK55" s="44">
        <v>0</v>
      </c>
      <c r="AL55" s="44">
        <v>89354.393972625097</v>
      </c>
      <c r="AM55" s="44">
        <v>1673.3686618882818</v>
      </c>
      <c r="AN55" s="44">
        <v>-42925.00405866724</v>
      </c>
      <c r="AO55" s="44">
        <v>0</v>
      </c>
      <c r="AP55" s="44">
        <v>304140.91962127434</v>
      </c>
      <c r="AQ55" s="44">
        <v>2805.5219356409448</v>
      </c>
      <c r="AR55" s="44">
        <v>-1485.4096231515275</v>
      </c>
      <c r="AS55" s="44">
        <v>1568.4581913309587</v>
      </c>
      <c r="AT55" s="44">
        <v>316133.77272694162</v>
      </c>
      <c r="AU55" s="44">
        <v>865170.208726287</v>
      </c>
      <c r="AV55" s="44">
        <v>0</v>
      </c>
      <c r="AW55" s="44">
        <v>0</v>
      </c>
      <c r="AX55" s="44">
        <v>62791.915974920739</v>
      </c>
      <c r="AY55" s="44">
        <v>54126.827064011493</v>
      </c>
      <c r="AZ55" s="44">
        <v>51745.523277076849</v>
      </c>
      <c r="BA55" s="44">
        <v>-8900.496747452511</v>
      </c>
      <c r="BB55" s="44">
        <v>3436.4511060955961</v>
      </c>
      <c r="BC55" s="44">
        <v>4899.3323054552711</v>
      </c>
      <c r="BD55" s="44">
        <v>146551.12928591619</v>
      </c>
      <c r="BE55" s="44">
        <v>-466.69829405487729</v>
      </c>
      <c r="BF55" s="44">
        <v>-101.17795063914649</v>
      </c>
      <c r="BG55" s="44">
        <v>6565.2219951647721</v>
      </c>
      <c r="BH55" s="44">
        <v>887.9398276776742</v>
      </c>
      <c r="BI55" s="44">
        <v>540017.63496133476</v>
      </c>
      <c r="BJ55" s="44">
        <v>3165.0435863310345</v>
      </c>
      <c r="BK55" s="44">
        <v>900932.12676288793</v>
      </c>
      <c r="BL55" s="44">
        <v>741648.36289274017</v>
      </c>
      <c r="BM55" s="44">
        <v>318775.68174986285</v>
      </c>
      <c r="BN55" s="44">
        <v>36025.973314475428</v>
      </c>
      <c r="BO55" s="44">
        <v>202322.94408446405</v>
      </c>
      <c r="BP55" s="44">
        <v>154723.17739648273</v>
      </c>
      <c r="BQ55" s="44">
        <v>348.1907866527676</v>
      </c>
      <c r="BR55" s="44">
        <v>12392.899258326128</v>
      </c>
      <c r="BS55" s="44">
        <v>0</v>
      </c>
      <c r="BT55" s="44">
        <f t="shared" si="0"/>
        <v>9347111.4601940736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1045552</v>
      </c>
      <c r="D81" s="44">
        <v>436</v>
      </c>
      <c r="E81" s="44">
        <v>0</v>
      </c>
      <c r="F81" s="44">
        <v>20936</v>
      </c>
      <c r="G81" s="44">
        <v>362369</v>
      </c>
      <c r="H81" s="44">
        <v>20672</v>
      </c>
      <c r="I81" s="44">
        <v>31104</v>
      </c>
      <c r="J81" s="44">
        <v>31168</v>
      </c>
      <c r="K81" s="44">
        <v>19465</v>
      </c>
      <c r="L81" s="44">
        <v>25435</v>
      </c>
      <c r="M81" s="44">
        <v>116520</v>
      </c>
      <c r="N81" s="44">
        <v>223454</v>
      </c>
      <c r="O81" s="44">
        <v>48458</v>
      </c>
      <c r="P81" s="44">
        <v>52974</v>
      </c>
      <c r="Q81" s="44">
        <v>20475</v>
      </c>
      <c r="R81" s="44">
        <v>66705</v>
      </c>
      <c r="S81" s="44">
        <v>40309</v>
      </c>
      <c r="T81" s="44">
        <v>21812</v>
      </c>
      <c r="U81" s="44">
        <v>163630</v>
      </c>
      <c r="V81" s="44">
        <v>13088</v>
      </c>
      <c r="W81" s="44">
        <v>11402</v>
      </c>
      <c r="X81" s="44">
        <v>59725</v>
      </c>
      <c r="Y81" s="44">
        <v>18107</v>
      </c>
      <c r="Z81" s="44">
        <v>30121</v>
      </c>
      <c r="AA81" s="44">
        <v>3595</v>
      </c>
      <c r="AB81" s="44">
        <v>32397</v>
      </c>
      <c r="AC81" s="44">
        <v>124837</v>
      </c>
      <c r="AD81" s="44">
        <v>81758</v>
      </c>
      <c r="AE81" s="44">
        <v>288579</v>
      </c>
      <c r="AF81" s="44">
        <v>209896</v>
      </c>
      <c r="AG81" s="44">
        <v>58108</v>
      </c>
      <c r="AH81" s="44">
        <v>96009</v>
      </c>
      <c r="AI81" s="44">
        <v>1540</v>
      </c>
      <c r="AJ81" s="44">
        <v>195990</v>
      </c>
      <c r="AK81" s="44">
        <v>3235</v>
      </c>
      <c r="AL81" s="44">
        <v>143585</v>
      </c>
      <c r="AM81" s="44">
        <v>12472</v>
      </c>
      <c r="AN81" s="44">
        <v>30314</v>
      </c>
      <c r="AO81" s="44">
        <v>8461</v>
      </c>
      <c r="AP81" s="44">
        <v>74564</v>
      </c>
      <c r="AQ81" s="44">
        <v>64784</v>
      </c>
      <c r="AR81" s="44">
        <v>15899</v>
      </c>
      <c r="AS81" s="44">
        <v>190</v>
      </c>
      <c r="AT81" s="44">
        <v>57274</v>
      </c>
      <c r="AU81" s="44">
        <v>541223</v>
      </c>
      <c r="AV81" s="44">
        <v>0</v>
      </c>
      <c r="AW81" s="44">
        <v>0</v>
      </c>
      <c r="AX81" s="44">
        <v>39834</v>
      </c>
      <c r="AY81" s="44">
        <v>20181</v>
      </c>
      <c r="AZ81" s="44">
        <v>22251</v>
      </c>
      <c r="BA81" s="44">
        <v>5510</v>
      </c>
      <c r="BB81" s="44">
        <v>5733</v>
      </c>
      <c r="BC81" s="44">
        <v>6793</v>
      </c>
      <c r="BD81" s="44">
        <v>20602</v>
      </c>
      <c r="BE81" s="44">
        <v>997</v>
      </c>
      <c r="BF81" s="44">
        <v>2537</v>
      </c>
      <c r="BG81" s="44">
        <v>65934</v>
      </c>
      <c r="BH81" s="44">
        <v>1650</v>
      </c>
      <c r="BI81" s="44">
        <v>70494</v>
      </c>
      <c r="BJ81" s="44">
        <v>85</v>
      </c>
      <c r="BK81" s="44">
        <v>84005</v>
      </c>
      <c r="BL81" s="44">
        <v>262086</v>
      </c>
      <c r="BM81" s="44">
        <v>62446</v>
      </c>
      <c r="BN81" s="44">
        <v>29770</v>
      </c>
      <c r="BO81" s="44">
        <v>29668</v>
      </c>
      <c r="BP81" s="44">
        <v>91418</v>
      </c>
      <c r="BQ81" s="44">
        <v>3609</v>
      </c>
      <c r="BR81" s="44">
        <v>5052</v>
      </c>
      <c r="BS81" s="44">
        <v>0</v>
      </c>
      <c r="BT81" s="44">
        <f t="shared" si="1"/>
        <v>5319282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153583.68218652438</v>
      </c>
      <c r="D85" s="44">
        <v>63.870566546230521</v>
      </c>
      <c r="E85" s="44">
        <v>0</v>
      </c>
      <c r="F85" s="44">
        <v>3075.2814676245857</v>
      </c>
      <c r="G85" s="44">
        <v>53229.212290170035</v>
      </c>
      <c r="H85" s="44">
        <v>3036.4412582383648</v>
      </c>
      <c r="I85" s="44">
        <v>4569.3348553478972</v>
      </c>
      <c r="J85" s="44">
        <v>4577.96601298928</v>
      </c>
      <c r="K85" s="44">
        <v>2859.5025265900231</v>
      </c>
      <c r="L85" s="44">
        <v>3736.4281429544858</v>
      </c>
      <c r="M85" s="44">
        <v>17115.585602861505</v>
      </c>
      <c r="N85" s="44">
        <v>32823.429394413521</v>
      </c>
      <c r="O85" s="44">
        <v>7118.1157068481507</v>
      </c>
      <c r="P85" s="44">
        <v>7780.9886137063268</v>
      </c>
      <c r="Q85" s="44">
        <v>3007.9584380218025</v>
      </c>
      <c r="R85" s="44">
        <v>9798.0901544974167</v>
      </c>
      <c r="S85" s="44">
        <v>5921.8372577525352</v>
      </c>
      <c r="T85" s="44">
        <v>3203.0226007170468</v>
      </c>
      <c r="U85" s="44">
        <v>24036.047799721993</v>
      </c>
      <c r="V85" s="44">
        <v>1923.0219225000217</v>
      </c>
      <c r="W85" s="44">
        <v>1675.3076981923439</v>
      </c>
      <c r="X85" s="44">
        <v>8771.845510937037</v>
      </c>
      <c r="Y85" s="44">
        <v>2659.259669309949</v>
      </c>
      <c r="Z85" s="44">
        <v>4600.4070228568744</v>
      </c>
      <c r="AA85" s="44">
        <v>548.94162599192714</v>
      </c>
      <c r="AB85" s="44">
        <v>5156.2535749619074</v>
      </c>
      <c r="AC85" s="44">
        <v>18337.757524881265</v>
      </c>
      <c r="AD85" s="44">
        <v>12217.403641376934</v>
      </c>
      <c r="AE85" s="44">
        <v>42389.341408357752</v>
      </c>
      <c r="AF85" s="44">
        <v>30995.350205968705</v>
      </c>
      <c r="AG85" s="44">
        <v>8588.0018531755904</v>
      </c>
      <c r="AH85" s="44">
        <v>15946.063742454175</v>
      </c>
      <c r="AI85" s="44">
        <v>245.12487701526308</v>
      </c>
      <c r="AJ85" s="44">
        <v>35214.260061076471</v>
      </c>
      <c r="AK85" s="44">
        <v>582.60314079331897</v>
      </c>
      <c r="AL85" s="44">
        <v>21091.959928246422</v>
      </c>
      <c r="AM85" s="44">
        <v>1906.6227229813949</v>
      </c>
      <c r="AN85" s="44">
        <v>4470.9396582361369</v>
      </c>
      <c r="AO85" s="44">
        <v>1292.0842989149608</v>
      </c>
      <c r="AP85" s="44">
        <v>10952.075931150259</v>
      </c>
      <c r="AQ85" s="44">
        <v>11231.725438731051</v>
      </c>
      <c r="AR85" s="44">
        <v>2748.1605930161891</v>
      </c>
      <c r="AS85" s="44">
        <v>32.79839903725351</v>
      </c>
      <c r="AT85" s="44">
        <v>8700.2069025135625</v>
      </c>
      <c r="AU85" s="44">
        <v>95224.10979431661</v>
      </c>
      <c r="AV85" s="44">
        <v>0</v>
      </c>
      <c r="AW85" s="44">
        <v>0</v>
      </c>
      <c r="AX85" s="44">
        <v>6375.8361496892549</v>
      </c>
      <c r="AY85" s="44">
        <v>3169.3610859156552</v>
      </c>
      <c r="AZ85" s="44">
        <v>4010.8989559504494</v>
      </c>
      <c r="BA85" s="44">
        <v>1079.7578209369512</v>
      </c>
      <c r="BB85" s="44">
        <v>841.53787003479408</v>
      </c>
      <c r="BC85" s="44">
        <v>1105.6512938610986</v>
      </c>
      <c r="BD85" s="44">
        <v>3233.2316524618855</v>
      </c>
      <c r="BE85" s="44">
        <v>164.85511095040582</v>
      </c>
      <c r="BF85" s="44">
        <v>454.86200770085793</v>
      </c>
      <c r="BG85" s="44">
        <v>10247.773467613446</v>
      </c>
      <c r="BH85" s="44">
        <v>290.87001251459037</v>
      </c>
      <c r="BI85" s="44">
        <v>13817.620268089249</v>
      </c>
      <c r="BJ85" s="44">
        <v>14.672967990350255</v>
      </c>
      <c r="BK85" s="44">
        <v>16234.34440767635</v>
      </c>
      <c r="BL85" s="44">
        <v>48815.238272367023</v>
      </c>
      <c r="BM85" s="44">
        <v>12226.897914782454</v>
      </c>
      <c r="BN85" s="44">
        <v>5422.0932303164882</v>
      </c>
      <c r="BO85" s="44">
        <v>5258.1012351302206</v>
      </c>
      <c r="BP85" s="44">
        <v>16299.941205750856</v>
      </c>
      <c r="BQ85" s="44">
        <v>534.26865800157691</v>
      </c>
      <c r="BR85" s="44">
        <v>744.86890445130996</v>
      </c>
      <c r="BS85" s="44">
        <v>0</v>
      </c>
      <c r="BT85" s="44">
        <f t="shared" si="1"/>
        <v>837381.1045147042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29771</v>
      </c>
      <c r="D100" s="44">
        <v>13</v>
      </c>
      <c r="E100" s="44">
        <v>0</v>
      </c>
      <c r="F100" s="44">
        <v>597</v>
      </c>
      <c r="G100" s="44">
        <v>10318</v>
      </c>
      <c r="H100" s="44">
        <v>588</v>
      </c>
      <c r="I100" s="44">
        <v>886</v>
      </c>
      <c r="J100" s="44">
        <v>888</v>
      </c>
      <c r="K100" s="44">
        <v>554</v>
      </c>
      <c r="L100" s="44">
        <v>725</v>
      </c>
      <c r="M100" s="44">
        <v>3317</v>
      </c>
      <c r="N100" s="44">
        <v>6362</v>
      </c>
      <c r="O100" s="44">
        <v>1379</v>
      </c>
      <c r="P100" s="44">
        <v>1509</v>
      </c>
      <c r="Q100" s="44">
        <v>583</v>
      </c>
      <c r="R100" s="44">
        <v>1900</v>
      </c>
      <c r="S100" s="44">
        <v>1146</v>
      </c>
      <c r="T100" s="44">
        <v>621</v>
      </c>
      <c r="U100" s="44">
        <v>4660</v>
      </c>
      <c r="V100" s="44">
        <v>373</v>
      </c>
      <c r="W100" s="44">
        <v>324</v>
      </c>
      <c r="X100" s="44">
        <v>1700</v>
      </c>
      <c r="Y100" s="44">
        <v>516</v>
      </c>
      <c r="Z100" s="44">
        <v>857</v>
      </c>
      <c r="AA100" s="44">
        <v>102</v>
      </c>
      <c r="AB100" s="44">
        <v>968</v>
      </c>
      <c r="AC100" s="44">
        <v>3554</v>
      </c>
      <c r="AD100" s="44">
        <v>2372</v>
      </c>
      <c r="AE100" s="44">
        <v>8217</v>
      </c>
      <c r="AF100" s="44">
        <v>6010</v>
      </c>
      <c r="AG100" s="44">
        <v>1663</v>
      </c>
      <c r="AH100" s="44">
        <v>3117</v>
      </c>
      <c r="AI100" s="44">
        <v>46</v>
      </c>
      <c r="AJ100" s="44">
        <v>6955</v>
      </c>
      <c r="AK100" s="44">
        <v>111</v>
      </c>
      <c r="AL100" s="44">
        <v>4088</v>
      </c>
      <c r="AM100" s="44">
        <v>372</v>
      </c>
      <c r="AN100" s="44">
        <v>863</v>
      </c>
      <c r="AO100" s="44">
        <v>241</v>
      </c>
      <c r="AP100" s="44">
        <v>2124</v>
      </c>
      <c r="AQ100" s="44">
        <v>2306</v>
      </c>
      <c r="AR100" s="44">
        <v>566</v>
      </c>
      <c r="AS100" s="44">
        <v>7</v>
      </c>
      <c r="AT100" s="44">
        <v>1691</v>
      </c>
      <c r="AU100" s="44">
        <v>18468</v>
      </c>
      <c r="AV100" s="44">
        <v>0</v>
      </c>
      <c r="AW100" s="44">
        <v>0</v>
      </c>
      <c r="AX100" s="44">
        <v>1245</v>
      </c>
      <c r="AY100" s="44">
        <v>611</v>
      </c>
      <c r="AZ100" s="44">
        <v>791</v>
      </c>
      <c r="BA100" s="44">
        <v>212</v>
      </c>
      <c r="BB100" s="44">
        <v>163</v>
      </c>
      <c r="BC100" s="44">
        <v>215</v>
      </c>
      <c r="BD100" s="44">
        <v>629</v>
      </c>
      <c r="BE100" s="44">
        <v>32</v>
      </c>
      <c r="BF100" s="44">
        <v>91</v>
      </c>
      <c r="BG100" s="44">
        <v>1995</v>
      </c>
      <c r="BH100" s="44">
        <v>59</v>
      </c>
      <c r="BI100" s="44">
        <v>2719</v>
      </c>
      <c r="BJ100" s="44">
        <v>3</v>
      </c>
      <c r="BK100" s="44">
        <v>3208</v>
      </c>
      <c r="BL100" s="44">
        <v>9753</v>
      </c>
      <c r="BM100" s="44">
        <v>2404</v>
      </c>
      <c r="BN100" s="44">
        <v>1056</v>
      </c>
      <c r="BO100" s="44">
        <v>1053</v>
      </c>
      <c r="BP100" s="44">
        <v>3232</v>
      </c>
      <c r="BQ100" s="44">
        <v>103</v>
      </c>
      <c r="BR100" s="44">
        <v>145</v>
      </c>
      <c r="BS100" s="44">
        <v>0</v>
      </c>
      <c r="BT100" s="44">
        <f t="shared" si="1"/>
        <v>163147</v>
      </c>
    </row>
    <row r="101" spans="1:72" x14ac:dyDescent="0.25">
      <c r="A101" s="10" t="s">
        <v>99</v>
      </c>
      <c r="B101" s="8" t="s">
        <v>218</v>
      </c>
      <c r="C101" s="44">
        <v>8543</v>
      </c>
      <c r="D101" s="44">
        <v>4</v>
      </c>
      <c r="E101" s="44">
        <v>0</v>
      </c>
      <c r="F101" s="44">
        <v>171</v>
      </c>
      <c r="G101" s="44">
        <v>2960</v>
      </c>
      <c r="H101" s="44">
        <v>169</v>
      </c>
      <c r="I101" s="44">
        <v>254</v>
      </c>
      <c r="J101" s="44">
        <v>255</v>
      </c>
      <c r="K101" s="44">
        <v>159</v>
      </c>
      <c r="L101" s="44">
        <v>208</v>
      </c>
      <c r="M101" s="44">
        <v>951</v>
      </c>
      <c r="N101" s="44">
        <v>1824</v>
      </c>
      <c r="O101" s="44">
        <v>395</v>
      </c>
      <c r="P101" s="44">
        <v>432</v>
      </c>
      <c r="Q101" s="44">
        <v>167</v>
      </c>
      <c r="R101" s="44">
        <v>545</v>
      </c>
      <c r="S101" s="44">
        <v>330</v>
      </c>
      <c r="T101" s="44">
        <v>178</v>
      </c>
      <c r="U101" s="44">
        <v>1336</v>
      </c>
      <c r="V101" s="44">
        <v>106</v>
      </c>
      <c r="W101" s="44">
        <v>93</v>
      </c>
      <c r="X101" s="44">
        <v>488</v>
      </c>
      <c r="Y101" s="44">
        <v>147</v>
      </c>
      <c r="Z101" s="44">
        <v>0</v>
      </c>
      <c r="AA101" s="44">
        <v>0</v>
      </c>
      <c r="AB101" s="44">
        <v>0</v>
      </c>
      <c r="AC101" s="44">
        <v>1019</v>
      </c>
      <c r="AD101" s="44">
        <v>680</v>
      </c>
      <c r="AE101" s="44">
        <v>2356</v>
      </c>
      <c r="AF101" s="44">
        <v>1724</v>
      </c>
      <c r="AG101" s="44">
        <v>451</v>
      </c>
      <c r="AH101" s="44">
        <v>895</v>
      </c>
      <c r="AI101" s="44">
        <v>0</v>
      </c>
      <c r="AJ101" s="44">
        <v>1915</v>
      </c>
      <c r="AK101" s="44">
        <v>0</v>
      </c>
      <c r="AL101" s="44">
        <v>1173</v>
      </c>
      <c r="AM101" s="44">
        <v>106</v>
      </c>
      <c r="AN101" s="44">
        <v>224</v>
      </c>
      <c r="AO101" s="44">
        <v>0</v>
      </c>
      <c r="AP101" s="44">
        <v>609</v>
      </c>
      <c r="AQ101" s="44">
        <v>662</v>
      </c>
      <c r="AR101" s="44">
        <v>162</v>
      </c>
      <c r="AS101" s="44">
        <v>2</v>
      </c>
      <c r="AT101" s="44">
        <v>485</v>
      </c>
      <c r="AU101" s="44">
        <v>1194</v>
      </c>
      <c r="AV101" s="44">
        <v>0</v>
      </c>
      <c r="AW101" s="44">
        <v>0</v>
      </c>
      <c r="AX101" s="44">
        <v>356</v>
      </c>
      <c r="AY101" s="44">
        <v>118</v>
      </c>
      <c r="AZ101" s="44">
        <v>227</v>
      </c>
      <c r="BA101" s="44">
        <v>0</v>
      </c>
      <c r="BB101" s="44">
        <v>47</v>
      </c>
      <c r="BC101" s="44">
        <v>62</v>
      </c>
      <c r="BD101" s="44">
        <v>181</v>
      </c>
      <c r="BE101" s="44">
        <v>9</v>
      </c>
      <c r="BF101" s="44">
        <v>26</v>
      </c>
      <c r="BG101" s="44">
        <v>570</v>
      </c>
      <c r="BH101" s="44">
        <v>17</v>
      </c>
      <c r="BI101" s="44">
        <v>0</v>
      </c>
      <c r="BJ101" s="44">
        <v>1</v>
      </c>
      <c r="BK101" s="44">
        <v>102</v>
      </c>
      <c r="BL101" s="44">
        <v>1171</v>
      </c>
      <c r="BM101" s="44">
        <v>3</v>
      </c>
      <c r="BN101" s="44">
        <v>50</v>
      </c>
      <c r="BO101" s="44">
        <v>261</v>
      </c>
      <c r="BP101" s="44">
        <v>560</v>
      </c>
      <c r="BQ101" s="44">
        <v>29</v>
      </c>
      <c r="BR101" s="44">
        <v>41</v>
      </c>
      <c r="BS101" s="44">
        <v>0</v>
      </c>
      <c r="BT101" s="44">
        <f t="shared" si="1"/>
        <v>37203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14094.516836429904</v>
      </c>
      <c r="D171" s="44">
        <v>299.17265144424641</v>
      </c>
      <c r="E171" s="44">
        <v>0</v>
      </c>
      <c r="F171" s="44">
        <v>6009.7098393727974</v>
      </c>
      <c r="G171" s="44">
        <v>30173.987006343144</v>
      </c>
      <c r="H171" s="44">
        <v>1376.0779555554361</v>
      </c>
      <c r="I171" s="44">
        <v>590.32238857275502</v>
      </c>
      <c r="J171" s="44">
        <v>1526.4962027904128</v>
      </c>
      <c r="K171" s="44">
        <v>-163.60363340444923</v>
      </c>
      <c r="L171" s="44">
        <v>4921.8072166327911</v>
      </c>
      <c r="M171" s="44">
        <v>36189.201203122902</v>
      </c>
      <c r="N171" s="44">
        <v>206591.05789072366</v>
      </c>
      <c r="O171" s="44">
        <v>3025.8922773949953</v>
      </c>
      <c r="P171" s="44">
        <v>6832.7651202125944</v>
      </c>
      <c r="Q171" s="44">
        <v>1589.6994453970633</v>
      </c>
      <c r="R171" s="44">
        <v>5048.7721149163635</v>
      </c>
      <c r="S171" s="44">
        <v>2879.8843537966527</v>
      </c>
      <c r="T171" s="44">
        <v>1219.1182980687072</v>
      </c>
      <c r="U171" s="44">
        <v>30767.420553450269</v>
      </c>
      <c r="V171" s="44">
        <v>116.48040798459708</v>
      </c>
      <c r="W171" s="44">
        <v>322.69437750629595</v>
      </c>
      <c r="X171" s="44">
        <v>15411.676514979141</v>
      </c>
      <c r="Y171" s="44">
        <v>1120.1994113348942</v>
      </c>
      <c r="Z171" s="44">
        <v>0</v>
      </c>
      <c r="AA171" s="44">
        <v>0</v>
      </c>
      <c r="AB171" s="44">
        <v>0</v>
      </c>
      <c r="AC171" s="44">
        <v>-23108.488993863506</v>
      </c>
      <c r="AD171" s="44">
        <v>-4838.1820103133532</v>
      </c>
      <c r="AE171" s="44">
        <v>17943.350432813622</v>
      </c>
      <c r="AF171" s="44">
        <v>12570.938057027033</v>
      </c>
      <c r="AG171" s="44">
        <v>1519.647095540756</v>
      </c>
      <c r="AH171" s="44">
        <v>12407.585139694949</v>
      </c>
      <c r="AI171" s="44">
        <v>0</v>
      </c>
      <c r="AJ171" s="44">
        <v>5002.3896415285044</v>
      </c>
      <c r="AK171" s="44">
        <v>0</v>
      </c>
      <c r="AL171" s="44">
        <v>7638.9084623527406</v>
      </c>
      <c r="AM171" s="44">
        <v>143.05631165547862</v>
      </c>
      <c r="AN171" s="44">
        <v>-53.527881450313323</v>
      </c>
      <c r="AO171" s="44">
        <v>0</v>
      </c>
      <c r="AP171" s="44">
        <v>26001.011716944467</v>
      </c>
      <c r="AQ171" s="44">
        <v>239.84411177417377</v>
      </c>
      <c r="AR171" s="44">
        <v>-126.98769065378781</v>
      </c>
      <c r="AS171" s="44">
        <v>134.08751397581148</v>
      </c>
      <c r="AT171" s="44">
        <v>27026.280906333202</v>
      </c>
      <c r="AU171" s="44">
        <v>44746.357280519078</v>
      </c>
      <c r="AV171" s="44">
        <v>0</v>
      </c>
      <c r="AW171" s="44">
        <v>0</v>
      </c>
      <c r="AX171" s="44">
        <v>5368.0818254457072</v>
      </c>
      <c r="AY171" s="44">
        <v>4592.4916555789896</v>
      </c>
      <c r="AZ171" s="44">
        <v>4423.7255503208062</v>
      </c>
      <c r="BA171" s="44">
        <v>0</v>
      </c>
      <c r="BB171" s="44">
        <v>293.78225588836005</v>
      </c>
      <c r="BC171" s="44">
        <v>418.84399125896647</v>
      </c>
      <c r="BD171" s="44">
        <v>12528.658210277903</v>
      </c>
      <c r="BE171" s="44">
        <v>-39.898044061645081</v>
      </c>
      <c r="BF171" s="44">
        <v>-8.6497044966548469</v>
      </c>
      <c r="BG171" s="44">
        <v>-510.38954622817386</v>
      </c>
      <c r="BH171" s="44">
        <v>75.909989001604657</v>
      </c>
      <c r="BI171" s="44">
        <v>0</v>
      </c>
      <c r="BJ171" s="44">
        <v>270.5796230093228</v>
      </c>
      <c r="BK171" s="44">
        <v>7907.1746597852243</v>
      </c>
      <c r="BL171" s="44">
        <v>10628.025250405568</v>
      </c>
      <c r="BM171" s="44">
        <v>1121.8290658052786</v>
      </c>
      <c r="BN171" s="44">
        <v>1826.3868138964369</v>
      </c>
      <c r="BO171" s="44">
        <v>8200.0110323096542</v>
      </c>
      <c r="BP171" s="44">
        <v>4733.6789928768249</v>
      </c>
      <c r="BQ171" s="44">
        <v>29.766835501004557</v>
      </c>
      <c r="BR171" s="44">
        <v>1059.4691408965891</v>
      </c>
      <c r="BS171" s="44">
        <v>0</v>
      </c>
      <c r="BT171" s="44">
        <f t="shared" si="2"/>
        <v>560109.09612397582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2201.3077820462318</v>
      </c>
      <c r="D173" s="44">
        <v>46.725339608479857</v>
      </c>
      <c r="E173" s="44">
        <v>0</v>
      </c>
      <c r="F173" s="44">
        <v>938.60762953276708</v>
      </c>
      <c r="G173" s="44">
        <v>4712.6292574105419</v>
      </c>
      <c r="H173" s="44">
        <v>214.91840745026414</v>
      </c>
      <c r="I173" s="44">
        <v>92.19764557821334</v>
      </c>
      <c r="J173" s="44">
        <v>238.41100829943088</v>
      </c>
      <c r="K173" s="44">
        <v>-25.551918917390552</v>
      </c>
      <c r="L173" s="44">
        <v>768.69698006968974</v>
      </c>
      <c r="M173" s="44">
        <v>5652.0965676926189</v>
      </c>
      <c r="N173" s="44">
        <v>32265.774606801308</v>
      </c>
      <c r="O173" s="44">
        <v>472.58946831343724</v>
      </c>
      <c r="P173" s="44">
        <v>1067.1539298985917</v>
      </c>
      <c r="Q173" s="44">
        <v>248.28220795921411</v>
      </c>
      <c r="R173" s="44">
        <v>788.52659337831676</v>
      </c>
      <c r="S173" s="44">
        <v>449.7856799901154</v>
      </c>
      <c r="T173" s="44">
        <v>190.40415701496042</v>
      </c>
      <c r="U173" s="44">
        <v>4805.3128094992344</v>
      </c>
      <c r="V173" s="44">
        <v>18.192126167083369</v>
      </c>
      <c r="W173" s="44">
        <v>50.399006412986267</v>
      </c>
      <c r="X173" s="44">
        <v>2407.0242237119519</v>
      </c>
      <c r="Y173" s="44">
        <v>174.95482180996251</v>
      </c>
      <c r="Z173" s="44">
        <v>0</v>
      </c>
      <c r="AA173" s="44">
        <v>0</v>
      </c>
      <c r="AB173" s="44">
        <v>0</v>
      </c>
      <c r="AC173" s="44">
        <v>-3609.1266727243383</v>
      </c>
      <c r="AD173" s="44">
        <v>-755.6362402385522</v>
      </c>
      <c r="AE173" s="44">
        <v>2802.4257519522157</v>
      </c>
      <c r="AF173" s="44">
        <v>1963.3524223427085</v>
      </c>
      <c r="AG173" s="44">
        <v>237.34130202544426</v>
      </c>
      <c r="AH173" s="44">
        <v>1937.8396607265288</v>
      </c>
      <c r="AI173" s="44">
        <v>0</v>
      </c>
      <c r="AJ173" s="44">
        <v>781.28249265431418</v>
      </c>
      <c r="AK173" s="44">
        <v>0</v>
      </c>
      <c r="AL173" s="44">
        <v>1193.0588923100138</v>
      </c>
      <c r="AM173" s="44">
        <v>22.342800095430732</v>
      </c>
      <c r="AN173" s="44">
        <v>-8.3600838085109661</v>
      </c>
      <c r="AO173" s="44">
        <v>0</v>
      </c>
      <c r="AP173" s="44">
        <v>4060.886236670945</v>
      </c>
      <c r="AQ173" s="44">
        <v>37.45929824013664</v>
      </c>
      <c r="AR173" s="44">
        <v>-19.833173063282455</v>
      </c>
      <c r="AS173" s="44">
        <v>20.942036638479884</v>
      </c>
      <c r="AT173" s="44">
        <v>4221.0146803406269</v>
      </c>
      <c r="AU173" s="44">
        <v>6988.5690756872773</v>
      </c>
      <c r="AV173" s="44">
        <v>0</v>
      </c>
      <c r="AW173" s="44">
        <v>0</v>
      </c>
      <c r="AX173" s="44">
        <v>838.3969762249568</v>
      </c>
      <c r="AY173" s="44">
        <v>717.26386492927224</v>
      </c>
      <c r="AZ173" s="44">
        <v>690.90566158240426</v>
      </c>
      <c r="BA173" s="44">
        <v>0</v>
      </c>
      <c r="BB173" s="44">
        <v>45.883457632447133</v>
      </c>
      <c r="BC173" s="44">
        <v>65.415831427337352</v>
      </c>
      <c r="BD173" s="44">
        <v>1956.7490774567013</v>
      </c>
      <c r="BE173" s="44">
        <v>-6.2313505245043412</v>
      </c>
      <c r="BF173" s="44">
        <v>-1.3509268917734347</v>
      </c>
      <c r="BG173" s="44">
        <v>-79.71358600127148</v>
      </c>
      <c r="BH173" s="44">
        <v>11.855762880240908</v>
      </c>
      <c r="BI173" s="44">
        <v>0</v>
      </c>
      <c r="BJ173" s="44">
        <v>42.25962739311813</v>
      </c>
      <c r="BK173" s="44">
        <v>1234.9572046055955</v>
      </c>
      <c r="BL173" s="44">
        <v>1659.9046964867541</v>
      </c>
      <c r="BM173" s="44">
        <v>175.20934426783288</v>
      </c>
      <c r="BN173" s="44">
        <v>285.24848017955992</v>
      </c>
      <c r="BO173" s="44">
        <v>1280.6929324198384</v>
      </c>
      <c r="BP173" s="44">
        <v>739.31476514294957</v>
      </c>
      <c r="BQ173" s="44">
        <v>4.6490395801214905</v>
      </c>
      <c r="BR173" s="44">
        <v>165.46985553030422</v>
      </c>
      <c r="BS173" s="44">
        <v>0</v>
      </c>
      <c r="BT173" s="44">
        <f t="shared" si="2"/>
        <v>87478.877523899326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24357.317813475598</v>
      </c>
      <c r="D203" s="44">
        <v>10.129433453769476</v>
      </c>
      <c r="E203" s="44">
        <v>0</v>
      </c>
      <c r="F203" s="44">
        <v>487.71853237541404</v>
      </c>
      <c r="G203" s="44">
        <v>8441.7877098299632</v>
      </c>
      <c r="H203" s="44">
        <v>481.5587417616353</v>
      </c>
      <c r="I203" s="44">
        <v>724.66514465210275</v>
      </c>
      <c r="J203" s="44">
        <v>726.03398701072024</v>
      </c>
      <c r="K203" s="44">
        <v>453.49747340997664</v>
      </c>
      <c r="L203" s="44">
        <v>592.57185704551432</v>
      </c>
      <c r="M203" s="44">
        <v>2714.414397138496</v>
      </c>
      <c r="N203" s="44">
        <v>5205.5706055864785</v>
      </c>
      <c r="O203" s="44">
        <v>1128.8842931518495</v>
      </c>
      <c r="P203" s="44">
        <v>1234.0113862936732</v>
      </c>
      <c r="Q203" s="44">
        <v>477.04156197819759</v>
      </c>
      <c r="R203" s="44">
        <v>1553.9098455025821</v>
      </c>
      <c r="S203" s="44">
        <v>939.16274224746439</v>
      </c>
      <c r="T203" s="44">
        <v>507.977399282953</v>
      </c>
      <c r="U203" s="44">
        <v>3811.9522002780045</v>
      </c>
      <c r="V203" s="44">
        <v>304.97807749997827</v>
      </c>
      <c r="W203" s="44">
        <v>265.69230180765612</v>
      </c>
      <c r="X203" s="44">
        <v>1391.1544890629618</v>
      </c>
      <c r="Y203" s="44">
        <v>421.74033069005071</v>
      </c>
      <c r="Z203" s="44">
        <v>729.59297714312572</v>
      </c>
      <c r="AA203" s="44">
        <v>87.058374008072789</v>
      </c>
      <c r="AB203" s="44">
        <v>817.74642503809253</v>
      </c>
      <c r="AC203" s="44">
        <v>2908.2424751187332</v>
      </c>
      <c r="AD203" s="44">
        <v>1937.5963586230664</v>
      </c>
      <c r="AE203" s="44">
        <v>6722.6585916422491</v>
      </c>
      <c r="AF203" s="44">
        <v>4915.649794031292</v>
      </c>
      <c r="AG203" s="44">
        <v>1361.9981468244091</v>
      </c>
      <c r="AH203" s="44">
        <v>2528.9362575458249</v>
      </c>
      <c r="AI203" s="44">
        <v>38.875122984736905</v>
      </c>
      <c r="AJ203" s="44">
        <v>5584.7399389235243</v>
      </c>
      <c r="AK203" s="44">
        <v>92.396859206681029</v>
      </c>
      <c r="AL203" s="44">
        <v>3345.0400717535767</v>
      </c>
      <c r="AM203" s="44">
        <v>302.37727701860501</v>
      </c>
      <c r="AN203" s="44">
        <v>709.06034176386322</v>
      </c>
      <c r="AO203" s="44">
        <v>204.91570108503925</v>
      </c>
      <c r="AP203" s="44">
        <v>1736.9240688497414</v>
      </c>
      <c r="AQ203" s="44">
        <v>1781.2745612689484</v>
      </c>
      <c r="AR203" s="44">
        <v>435.83940698381093</v>
      </c>
      <c r="AS203" s="44">
        <v>5.201600962746487</v>
      </c>
      <c r="AT203" s="44">
        <v>1379.7930974864366</v>
      </c>
      <c r="AU203" s="44">
        <v>15101.890205683394</v>
      </c>
      <c r="AV203" s="44">
        <v>0</v>
      </c>
      <c r="AW203" s="44">
        <v>0</v>
      </c>
      <c r="AX203" s="44">
        <v>1011.1638503107448</v>
      </c>
      <c r="AY203" s="44">
        <v>502.63891408434478</v>
      </c>
      <c r="AZ203" s="44">
        <v>636.10104404955064</v>
      </c>
      <c r="BA203" s="44">
        <v>171.24217906304884</v>
      </c>
      <c r="BB203" s="44">
        <v>133.46212996520592</v>
      </c>
      <c r="BC203" s="44">
        <v>175.34870613890132</v>
      </c>
      <c r="BD203" s="44">
        <v>512.7683475381142</v>
      </c>
      <c r="BE203" s="44">
        <v>26.144889049594187</v>
      </c>
      <c r="BF203" s="44">
        <v>72.13799229914207</v>
      </c>
      <c r="BG203" s="44">
        <v>1625.2265323865538</v>
      </c>
      <c r="BH203" s="44">
        <v>46.129987485409636</v>
      </c>
      <c r="BI203" s="44">
        <v>2191.3797319107503</v>
      </c>
      <c r="BJ203" s="44">
        <v>2.3270320096497441</v>
      </c>
      <c r="BK203" s="44">
        <v>2574.6555923236492</v>
      </c>
      <c r="BL203" s="44">
        <v>7741.7617276329756</v>
      </c>
      <c r="BM203" s="44">
        <v>1939.1020852175457</v>
      </c>
      <c r="BN203" s="44">
        <v>859.90676968351136</v>
      </c>
      <c r="BO203" s="44">
        <v>833.89876486977892</v>
      </c>
      <c r="BP203" s="44">
        <v>2585.0587942491425</v>
      </c>
      <c r="BQ203" s="44">
        <v>84.731341998423048</v>
      </c>
      <c r="BR203" s="44">
        <v>118.13109554868996</v>
      </c>
      <c r="BS203" s="44">
        <v>0</v>
      </c>
      <c r="BT203" s="44">
        <f t="shared" si="3"/>
        <v>132802.89548529571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59304</v>
      </c>
      <c r="D248" s="44">
        <v>36</v>
      </c>
      <c r="E248" s="44">
        <v>0</v>
      </c>
      <c r="F248" s="44">
        <v>1395</v>
      </c>
      <c r="G248" s="44">
        <v>21475</v>
      </c>
      <c r="H248" s="44">
        <v>1212</v>
      </c>
      <c r="I248" s="44">
        <v>1770</v>
      </c>
      <c r="J248" s="44">
        <v>1808</v>
      </c>
      <c r="K248" s="44">
        <v>1095</v>
      </c>
      <c r="L248" s="44">
        <v>1609</v>
      </c>
      <c r="M248" s="44">
        <v>7869</v>
      </c>
      <c r="N248" s="44">
        <v>20085</v>
      </c>
      <c r="O248" s="44">
        <v>2835</v>
      </c>
      <c r="P248" s="44">
        <v>3229</v>
      </c>
      <c r="Q248" s="44">
        <v>1209</v>
      </c>
      <c r="R248" s="44">
        <v>3935</v>
      </c>
      <c r="S248" s="44">
        <v>2371</v>
      </c>
      <c r="T248" s="44">
        <v>1270</v>
      </c>
      <c r="U248" s="44">
        <v>10321</v>
      </c>
      <c r="V248" s="44">
        <v>739</v>
      </c>
      <c r="W248" s="44">
        <v>652</v>
      </c>
      <c r="X248" s="44">
        <v>3921</v>
      </c>
      <c r="Y248" s="44">
        <v>1060</v>
      </c>
      <c r="Z248" s="44">
        <v>1946</v>
      </c>
      <c r="AA248" s="44">
        <v>307</v>
      </c>
      <c r="AB248" s="44">
        <v>2471</v>
      </c>
      <c r="AC248" s="44">
        <v>7020</v>
      </c>
      <c r="AD248" s="44">
        <v>4745</v>
      </c>
      <c r="AE248" s="44">
        <v>16878</v>
      </c>
      <c r="AF248" s="44">
        <v>12322</v>
      </c>
      <c r="AG248" s="44">
        <v>3431</v>
      </c>
      <c r="AH248" s="44">
        <v>6556</v>
      </c>
      <c r="AI248" s="44">
        <v>135</v>
      </c>
      <c r="AJ248" s="44">
        <v>14196</v>
      </c>
      <c r="AK248" s="44">
        <v>223</v>
      </c>
      <c r="AL248" s="44">
        <v>8363</v>
      </c>
      <c r="AM248" s="44">
        <v>736</v>
      </c>
      <c r="AN248" s="44">
        <v>1716</v>
      </c>
      <c r="AO248" s="44">
        <v>679</v>
      </c>
      <c r="AP248" s="44">
        <v>5141</v>
      </c>
      <c r="AQ248" s="44">
        <v>4309</v>
      </c>
      <c r="AR248" s="44">
        <v>1052</v>
      </c>
      <c r="AS248" s="44">
        <v>17</v>
      </c>
      <c r="AT248" s="44">
        <v>4315</v>
      </c>
      <c r="AU248" s="44">
        <v>39804</v>
      </c>
      <c r="AV248" s="44">
        <v>0</v>
      </c>
      <c r="AW248" s="44">
        <v>0</v>
      </c>
      <c r="AX248" s="44">
        <v>2637</v>
      </c>
      <c r="AY248" s="44">
        <v>1393</v>
      </c>
      <c r="AZ248" s="44">
        <v>1697</v>
      </c>
      <c r="BA248" s="44">
        <v>427</v>
      </c>
      <c r="BB248" s="44">
        <v>333</v>
      </c>
      <c r="BC248" s="44">
        <v>437</v>
      </c>
      <c r="BD248" s="44">
        <v>1693</v>
      </c>
      <c r="BE248" s="44">
        <v>64</v>
      </c>
      <c r="BF248" s="44">
        <v>174</v>
      </c>
      <c r="BG248" s="44">
        <v>3937</v>
      </c>
      <c r="BH248" s="44">
        <v>114</v>
      </c>
      <c r="BI248" s="44">
        <v>6040</v>
      </c>
      <c r="BJ248" s="44">
        <v>15</v>
      </c>
      <c r="BK248" s="44">
        <v>7615</v>
      </c>
      <c r="BL248" s="44">
        <v>20164</v>
      </c>
      <c r="BM248" s="44">
        <v>5233</v>
      </c>
      <c r="BN248" s="44">
        <v>2225</v>
      </c>
      <c r="BO248" s="44">
        <v>2440</v>
      </c>
      <c r="BP248" s="44">
        <v>6614</v>
      </c>
      <c r="BQ248" s="44">
        <v>205</v>
      </c>
      <c r="BR248" s="44">
        <v>324</v>
      </c>
      <c r="BS248" s="44">
        <v>0</v>
      </c>
      <c r="BT248" s="44">
        <f t="shared" si="3"/>
        <v>349343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60455</v>
      </c>
      <c r="AC249" s="45">
        <v>0</v>
      </c>
      <c r="AD249" s="45">
        <v>1537</v>
      </c>
      <c r="AE249" s="45">
        <v>0</v>
      </c>
      <c r="AF249" s="45">
        <v>3168</v>
      </c>
      <c r="AG249" s="45">
        <v>7755</v>
      </c>
      <c r="AH249" s="45">
        <v>61768</v>
      </c>
      <c r="AI249" s="45">
        <v>3601</v>
      </c>
      <c r="AJ249" s="45">
        <v>248769</v>
      </c>
      <c r="AK249" s="45">
        <v>2471</v>
      </c>
      <c r="AL249" s="45">
        <v>0</v>
      </c>
      <c r="AM249" s="45">
        <v>582</v>
      </c>
      <c r="AN249" s="45">
        <v>0</v>
      </c>
      <c r="AO249" s="45">
        <v>0</v>
      </c>
      <c r="AP249" s="45">
        <v>0</v>
      </c>
      <c r="AQ249" s="45">
        <v>22587</v>
      </c>
      <c r="AR249" s="45">
        <v>4265</v>
      </c>
      <c r="AS249" s="45">
        <v>2816</v>
      </c>
      <c r="AT249" s="45">
        <v>29356</v>
      </c>
      <c r="AU249" s="45">
        <v>1075483</v>
      </c>
      <c r="AV249" s="45">
        <v>0</v>
      </c>
      <c r="AW249" s="45">
        <v>0</v>
      </c>
      <c r="AX249" s="45">
        <v>19268</v>
      </c>
      <c r="AY249" s="45">
        <v>11236</v>
      </c>
      <c r="AZ249" s="45">
        <v>39891</v>
      </c>
      <c r="BA249" s="45">
        <v>2039</v>
      </c>
      <c r="BB249" s="45">
        <v>1</v>
      </c>
      <c r="BC249" s="45">
        <v>1266</v>
      </c>
      <c r="BD249" s="45">
        <v>26733</v>
      </c>
      <c r="BE249" s="45">
        <v>138</v>
      </c>
      <c r="BF249" s="45">
        <v>650</v>
      </c>
      <c r="BG249" s="45">
        <v>19247</v>
      </c>
      <c r="BH249" s="45">
        <v>1734</v>
      </c>
      <c r="BI249" s="45">
        <v>1051182</v>
      </c>
      <c r="BJ249" s="45">
        <v>5508</v>
      </c>
      <c r="BK249" s="45">
        <v>1682101</v>
      </c>
      <c r="BL249" s="45">
        <v>1446365</v>
      </c>
      <c r="BM249" s="45">
        <v>607883</v>
      </c>
      <c r="BN249" s="45">
        <v>74640</v>
      </c>
      <c r="BO249" s="45">
        <v>268930</v>
      </c>
      <c r="BP249" s="45">
        <v>274981</v>
      </c>
      <c r="BQ249" s="45">
        <v>32</v>
      </c>
      <c r="BR249" s="45">
        <v>140</v>
      </c>
      <c r="BS249" s="45">
        <v>0</v>
      </c>
      <c r="BT249" s="44">
        <f t="shared" si="3"/>
        <v>7058578</v>
      </c>
    </row>
    <row r="250" spans="1:72" ht="15.75" thickBot="1" x14ac:dyDescent="0.3">
      <c r="A250" s="16" t="s">
        <v>319</v>
      </c>
      <c r="B250" s="17"/>
      <c r="C250" s="47">
        <f>SUM(C6:C249)</f>
        <v>2557885.9999999995</v>
      </c>
      <c r="D250" s="47">
        <f t="shared" ref="D250:BO250" si="4">SUM(D6:D249)</f>
        <v>26815.000000000004</v>
      </c>
      <c r="E250" s="47">
        <f t="shared" si="4"/>
        <v>0</v>
      </c>
      <c r="F250" s="47">
        <f t="shared" si="4"/>
        <v>554006</v>
      </c>
      <c r="G250" s="47">
        <f t="shared" si="4"/>
        <v>3106520</v>
      </c>
      <c r="H250" s="47">
        <f t="shared" si="4"/>
        <v>146908</v>
      </c>
      <c r="I250" s="47">
        <f t="shared" si="4"/>
        <v>91108</v>
      </c>
      <c r="J250" s="47">
        <f t="shared" si="4"/>
        <v>173371.00000000003</v>
      </c>
      <c r="K250" s="47">
        <f t="shared" si="4"/>
        <v>10230</v>
      </c>
      <c r="L250" s="47">
        <f t="shared" si="4"/>
        <v>464188.00000000006</v>
      </c>
      <c r="M250" s="47">
        <f t="shared" si="4"/>
        <v>3324041</v>
      </c>
      <c r="N250" s="47">
        <f t="shared" si="4"/>
        <v>18417843.000000004</v>
      </c>
      <c r="O250" s="47">
        <f t="shared" si="4"/>
        <v>326832.00000000006</v>
      </c>
      <c r="P250" s="47">
        <f t="shared" si="4"/>
        <v>666725</v>
      </c>
      <c r="Q250" s="47">
        <f t="shared" si="4"/>
        <v>165413</v>
      </c>
      <c r="R250" s="47">
        <f t="shared" si="4"/>
        <v>527460</v>
      </c>
      <c r="S250" s="47">
        <f t="shared" si="4"/>
        <v>303723</v>
      </c>
      <c r="T250" s="47">
        <f t="shared" si="4"/>
        <v>134568</v>
      </c>
      <c r="U250" s="47">
        <f t="shared" si="4"/>
        <v>2907595.0000000005</v>
      </c>
      <c r="V250" s="47">
        <f t="shared" si="4"/>
        <v>26755</v>
      </c>
      <c r="W250" s="47">
        <f t="shared" si="4"/>
        <v>42728</v>
      </c>
      <c r="X250" s="47">
        <f t="shared" si="4"/>
        <v>1428351.0000000002</v>
      </c>
      <c r="Y250" s="47">
        <f t="shared" si="4"/>
        <v>121207</v>
      </c>
      <c r="Z250" s="47">
        <f t="shared" si="4"/>
        <v>1890826</v>
      </c>
      <c r="AA250" s="47">
        <f t="shared" si="4"/>
        <v>272407</v>
      </c>
      <c r="AB250" s="47">
        <f t="shared" si="4"/>
        <v>1480243</v>
      </c>
      <c r="AC250" s="47">
        <f t="shared" si="4"/>
        <v>-1870063</v>
      </c>
      <c r="AD250" s="47">
        <f t="shared" si="4"/>
        <v>-319297.00000000006</v>
      </c>
      <c r="AE250" s="47">
        <f t="shared" si="4"/>
        <v>1939647</v>
      </c>
      <c r="AF250" s="47">
        <f t="shared" si="4"/>
        <v>1372114</v>
      </c>
      <c r="AG250" s="47">
        <f t="shared" si="4"/>
        <v>455231</v>
      </c>
      <c r="AH250" s="47">
        <f t="shared" si="4"/>
        <v>1275569</v>
      </c>
      <c r="AI250" s="47">
        <f t="shared" si="4"/>
        <v>121614</v>
      </c>
      <c r="AJ250" s="47">
        <f t="shared" si="4"/>
        <v>2428653</v>
      </c>
      <c r="AK250" s="47">
        <f t="shared" si="4"/>
        <v>14749</v>
      </c>
      <c r="AL250" s="47">
        <f t="shared" si="4"/>
        <v>851950</v>
      </c>
      <c r="AM250" s="47">
        <f t="shared" si="4"/>
        <v>29030.000000000004</v>
      </c>
      <c r="AN250" s="47">
        <f t="shared" si="4"/>
        <v>-261481.99999999988</v>
      </c>
      <c r="AO250" s="47">
        <f t="shared" si="4"/>
        <v>522473</v>
      </c>
      <c r="AP250" s="47">
        <f t="shared" si="4"/>
        <v>2376681</v>
      </c>
      <c r="AQ250" s="47">
        <f t="shared" si="4"/>
        <v>128707</v>
      </c>
      <c r="AR250" s="47">
        <f t="shared" si="4"/>
        <v>13985</v>
      </c>
      <c r="AS250" s="47">
        <f t="shared" si="4"/>
        <v>14836.000000000002</v>
      </c>
      <c r="AT250" s="47">
        <f t="shared" si="4"/>
        <v>2474721</v>
      </c>
      <c r="AU250" s="47">
        <f t="shared" si="4"/>
        <v>8362670</v>
      </c>
      <c r="AV250" s="47">
        <f t="shared" si="4"/>
        <v>0</v>
      </c>
      <c r="AW250" s="47">
        <f t="shared" si="4"/>
        <v>0</v>
      </c>
      <c r="AX250" s="47">
        <f t="shared" si="4"/>
        <v>541769</v>
      </c>
      <c r="AY250" s="47">
        <f t="shared" si="4"/>
        <v>443177</v>
      </c>
      <c r="AZ250" s="47">
        <f t="shared" si="4"/>
        <v>457680.00000000006</v>
      </c>
      <c r="BA250" s="47">
        <f t="shared" si="4"/>
        <v>-55719.000000000007</v>
      </c>
      <c r="BB250" s="47">
        <f t="shared" si="4"/>
        <v>33031</v>
      </c>
      <c r="BC250" s="47">
        <f t="shared" si="4"/>
        <v>46807</v>
      </c>
      <c r="BD250" s="47">
        <f t="shared" si="4"/>
        <v>1152957</v>
      </c>
      <c r="BE250" s="47">
        <f t="shared" si="4"/>
        <v>-2070</v>
      </c>
      <c r="BF250" s="47">
        <f t="shared" si="4"/>
        <v>3246</v>
      </c>
      <c r="BG250" s="47">
        <f t="shared" si="4"/>
        <v>150538</v>
      </c>
      <c r="BH250" s="47">
        <f t="shared" si="4"/>
        <v>10572</v>
      </c>
      <c r="BI250" s="47">
        <f t="shared" si="4"/>
        <v>5107623</v>
      </c>
      <c r="BJ250" s="47">
        <f t="shared" si="4"/>
        <v>29372</v>
      </c>
      <c r="BK250" s="47">
        <f t="shared" si="4"/>
        <v>8408041</v>
      </c>
      <c r="BL250" s="47">
        <f t="shared" si="4"/>
        <v>7247984.0000000009</v>
      </c>
      <c r="BM250" s="47">
        <f t="shared" si="4"/>
        <v>3028175</v>
      </c>
      <c r="BN250" s="47">
        <f t="shared" si="4"/>
        <v>401611</v>
      </c>
      <c r="BO250" s="47">
        <f t="shared" si="4"/>
        <v>1862022.0000000002</v>
      </c>
      <c r="BP250" s="47">
        <f t="shared" ref="BP250:BT250" si="5">SUM(BP6:BP249)</f>
        <v>1538392</v>
      </c>
      <c r="BQ250" s="47">
        <f t="shared" si="5"/>
        <v>7209</v>
      </c>
      <c r="BR250" s="47">
        <f t="shared" si="5"/>
        <v>99532</v>
      </c>
      <c r="BS250" s="47">
        <f t="shared" si="5"/>
        <v>0</v>
      </c>
      <c r="BT250" s="47">
        <f t="shared" si="5"/>
        <v>89611486.000000015</v>
      </c>
    </row>
    <row r="251" spans="1:72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3" sqref="B3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0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132146.29265711419</v>
      </c>
      <c r="D54" s="44">
        <v>6185.0125793032803</v>
      </c>
      <c r="E54" s="44">
        <v>160539.10795791584</v>
      </c>
      <c r="F54" s="44">
        <v>3233513.2756637558</v>
      </c>
      <c r="G54" s="44">
        <v>30602.555564552727</v>
      </c>
      <c r="H54" s="44">
        <v>0</v>
      </c>
      <c r="I54" s="44">
        <v>54.765395993830872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101.70716398854304</v>
      </c>
      <c r="Q54" s="44">
        <v>0</v>
      </c>
      <c r="R54" s="44">
        <v>143.43317998384276</v>
      </c>
      <c r="S54" s="44">
        <v>12910.724782545652</v>
      </c>
      <c r="T54" s="44">
        <v>401.6129039547597</v>
      </c>
      <c r="U54" s="44">
        <v>0</v>
      </c>
      <c r="V54" s="44">
        <v>0</v>
      </c>
      <c r="W54" s="44">
        <v>0</v>
      </c>
      <c r="X54" s="44">
        <v>572.86342793546896</v>
      </c>
      <c r="Y54" s="44">
        <v>0</v>
      </c>
      <c r="Z54" s="44">
        <v>24850721.051759925</v>
      </c>
      <c r="AA54" s="44">
        <v>2023110.5696522698</v>
      </c>
      <c r="AB54" s="44">
        <v>5371675.9757094821</v>
      </c>
      <c r="AC54" s="44">
        <v>7062186.8348702807</v>
      </c>
      <c r="AD54" s="44">
        <v>36339.013471906539</v>
      </c>
      <c r="AE54" s="44">
        <v>56520.496541633162</v>
      </c>
      <c r="AF54" s="44">
        <v>28880.488112746712</v>
      </c>
      <c r="AG54" s="44">
        <v>863483.3703028186</v>
      </c>
      <c r="AH54" s="44">
        <v>84402.168146492389</v>
      </c>
      <c r="AI54" s="44">
        <v>0</v>
      </c>
      <c r="AJ54" s="44">
        <v>3702707.1572566675</v>
      </c>
      <c r="AK54" s="44">
        <v>0</v>
      </c>
      <c r="AL54" s="44">
        <v>2888.6573156746026</v>
      </c>
      <c r="AM54" s="44">
        <v>0</v>
      </c>
      <c r="AN54" s="44">
        <v>19</v>
      </c>
      <c r="AO54" s="44">
        <v>8668748.1658069454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412616.23092739884</v>
      </c>
      <c r="AV54" s="44">
        <v>0</v>
      </c>
      <c r="AW54" s="44">
        <v>0</v>
      </c>
      <c r="AX54" s="44">
        <v>524.18307594095256</v>
      </c>
      <c r="AY54" s="44">
        <v>186.02848797904454</v>
      </c>
      <c r="AZ54" s="44">
        <v>133.00167598501781</v>
      </c>
      <c r="BA54" s="44">
        <v>-197</v>
      </c>
      <c r="BB54" s="44">
        <v>0</v>
      </c>
      <c r="BC54" s="44">
        <v>0</v>
      </c>
      <c r="BD54" s="44">
        <v>2367.9514077332587</v>
      </c>
      <c r="BE54" s="44">
        <v>0</v>
      </c>
      <c r="BF54" s="44">
        <v>0</v>
      </c>
      <c r="BG54" s="44">
        <v>201072</v>
      </c>
      <c r="BH54" s="44">
        <v>0</v>
      </c>
      <c r="BI54" s="44">
        <v>10021342</v>
      </c>
      <c r="BJ54" s="44">
        <v>3109.4574836497304</v>
      </c>
      <c r="BK54" s="44">
        <v>293647.19061975664</v>
      </c>
      <c r="BL54" s="44">
        <v>0</v>
      </c>
      <c r="BM54" s="44">
        <v>110282</v>
      </c>
      <c r="BN54" s="44">
        <v>1327</v>
      </c>
      <c r="BO54" s="44">
        <v>261840.93017743915</v>
      </c>
      <c r="BP54" s="44">
        <v>3967</v>
      </c>
      <c r="BQ54" s="44">
        <v>0</v>
      </c>
      <c r="BR54" s="44">
        <v>0</v>
      </c>
      <c r="BS54" s="44">
        <v>0</v>
      </c>
      <c r="BT54" s="44">
        <f t="shared" si="0"/>
        <v>67641072.27407977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19869.70734288582</v>
      </c>
      <c r="D172" s="44">
        <v>929.98742069672016</v>
      </c>
      <c r="E172" s="44">
        <v>24138.892042084171</v>
      </c>
      <c r="F172" s="44">
        <v>486195.72433624399</v>
      </c>
      <c r="G172" s="44">
        <v>4601.4444354472716</v>
      </c>
      <c r="H172" s="44">
        <v>0</v>
      </c>
      <c r="I172" s="44">
        <v>8.2346040061691319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15.292836011456957</v>
      </c>
      <c r="Q172" s="44">
        <v>0</v>
      </c>
      <c r="R172" s="44">
        <v>21.566820016157248</v>
      </c>
      <c r="S172" s="44">
        <v>1941.2752174543482</v>
      </c>
      <c r="T172" s="44">
        <v>60.387096045240298</v>
      </c>
      <c r="U172" s="44">
        <v>0</v>
      </c>
      <c r="V172" s="44">
        <v>0</v>
      </c>
      <c r="W172" s="44">
        <v>0</v>
      </c>
      <c r="X172" s="44">
        <v>86.136572064531066</v>
      </c>
      <c r="Y172" s="44">
        <v>0</v>
      </c>
      <c r="Z172" s="44">
        <v>318614.94824007479</v>
      </c>
      <c r="AA172" s="44">
        <v>25917.430347730184</v>
      </c>
      <c r="AB172" s="44">
        <v>68841.024290517948</v>
      </c>
      <c r="AC172" s="44">
        <v>1000731.1651297193</v>
      </c>
      <c r="AD172" s="44">
        <v>5463.9865280934637</v>
      </c>
      <c r="AE172" s="44">
        <v>8498.5034583668366</v>
      </c>
      <c r="AF172" s="44">
        <v>4342.5118872532867</v>
      </c>
      <c r="AG172" s="44">
        <v>11307.62969718147</v>
      </c>
      <c r="AH172" s="44">
        <v>12690.831853507611</v>
      </c>
      <c r="AI172" s="44">
        <v>0</v>
      </c>
      <c r="AJ172" s="44">
        <v>14260.84274333268</v>
      </c>
      <c r="AK172" s="44">
        <v>0</v>
      </c>
      <c r="AL172" s="44">
        <v>434.34268432539716</v>
      </c>
      <c r="AM172" s="44">
        <v>0</v>
      </c>
      <c r="AN172" s="44">
        <v>0</v>
      </c>
      <c r="AO172" s="44">
        <v>109249.83419305387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93603.769072601121</v>
      </c>
      <c r="AV172" s="44">
        <v>0</v>
      </c>
      <c r="AW172" s="44">
        <v>0</v>
      </c>
      <c r="AX172" s="44">
        <v>78.816924059047395</v>
      </c>
      <c r="AY172" s="44">
        <v>27.971512020955462</v>
      </c>
      <c r="AZ172" s="44">
        <v>19.998324014982174</v>
      </c>
      <c r="BA172" s="44">
        <v>0</v>
      </c>
      <c r="BB172" s="44">
        <v>0</v>
      </c>
      <c r="BC172" s="44">
        <v>0</v>
      </c>
      <c r="BD172" s="44">
        <v>356.04859226674148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467.54251635026958</v>
      </c>
      <c r="BK172" s="44">
        <v>324.80938024333796</v>
      </c>
      <c r="BL172" s="44">
        <v>0</v>
      </c>
      <c r="BM172" s="44">
        <v>0</v>
      </c>
      <c r="BN172" s="44">
        <v>0</v>
      </c>
      <c r="BO172" s="44">
        <v>738.06982256085178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2213838.7259202297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407801</v>
      </c>
      <c r="AC249" s="45">
        <v>0</v>
      </c>
      <c r="AD249" s="45">
        <v>0</v>
      </c>
      <c r="AE249" s="45">
        <v>0</v>
      </c>
      <c r="AF249" s="45">
        <v>0</v>
      </c>
      <c r="AG249" s="45">
        <v>4997</v>
      </c>
      <c r="AH249" s="45">
        <v>0</v>
      </c>
      <c r="AI249" s="45">
        <v>0</v>
      </c>
      <c r="AJ249" s="45">
        <v>329578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174</v>
      </c>
      <c r="BH249" s="45">
        <v>0</v>
      </c>
      <c r="BI249" s="45">
        <v>2351999</v>
      </c>
      <c r="BJ249" s="45">
        <v>0</v>
      </c>
      <c r="BK249" s="45">
        <v>69807</v>
      </c>
      <c r="BL249" s="45">
        <v>0</v>
      </c>
      <c r="BM249" s="45">
        <v>26420</v>
      </c>
      <c r="BN249" s="45">
        <v>260</v>
      </c>
      <c r="BO249" s="45">
        <v>52543</v>
      </c>
      <c r="BP249" s="45">
        <v>610</v>
      </c>
      <c r="BQ249" s="45">
        <v>0</v>
      </c>
      <c r="BR249" s="45">
        <v>0</v>
      </c>
      <c r="BS249" s="45">
        <v>0</v>
      </c>
      <c r="BT249" s="44">
        <f t="shared" si="3"/>
        <v>3244189</v>
      </c>
    </row>
    <row r="250" spans="1:72" ht="15.75" thickBot="1" x14ac:dyDescent="0.3">
      <c r="A250" s="16" t="s">
        <v>319</v>
      </c>
      <c r="B250" s="17"/>
      <c r="C250" s="47">
        <f>SUM(C6:C249)</f>
        <v>152016</v>
      </c>
      <c r="D250" s="47">
        <f t="shared" ref="D250:BO250" si="4">SUM(D6:D249)</f>
        <v>7115</v>
      </c>
      <c r="E250" s="47">
        <f t="shared" si="4"/>
        <v>184678</v>
      </c>
      <c r="F250" s="47">
        <f t="shared" si="4"/>
        <v>3719709</v>
      </c>
      <c r="G250" s="47">
        <f t="shared" si="4"/>
        <v>35204</v>
      </c>
      <c r="H250" s="47">
        <f t="shared" si="4"/>
        <v>0</v>
      </c>
      <c r="I250" s="47">
        <f t="shared" si="4"/>
        <v>63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117</v>
      </c>
      <c r="Q250" s="47">
        <f t="shared" si="4"/>
        <v>0</v>
      </c>
      <c r="R250" s="47">
        <f t="shared" si="4"/>
        <v>165</v>
      </c>
      <c r="S250" s="47">
        <f t="shared" si="4"/>
        <v>14852</v>
      </c>
      <c r="T250" s="47">
        <f t="shared" si="4"/>
        <v>462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659</v>
      </c>
      <c r="Y250" s="47">
        <f t="shared" si="4"/>
        <v>0</v>
      </c>
      <c r="Z250" s="47">
        <f t="shared" si="4"/>
        <v>25169336</v>
      </c>
      <c r="AA250" s="47">
        <f t="shared" si="4"/>
        <v>2049028</v>
      </c>
      <c r="AB250" s="47">
        <f t="shared" si="4"/>
        <v>5848318</v>
      </c>
      <c r="AC250" s="47">
        <f t="shared" si="4"/>
        <v>8062918</v>
      </c>
      <c r="AD250" s="47">
        <f t="shared" si="4"/>
        <v>41803</v>
      </c>
      <c r="AE250" s="47">
        <f t="shared" si="4"/>
        <v>65019</v>
      </c>
      <c r="AF250" s="47">
        <f t="shared" si="4"/>
        <v>33223</v>
      </c>
      <c r="AG250" s="47">
        <f t="shared" si="4"/>
        <v>879788.00000000012</v>
      </c>
      <c r="AH250" s="47">
        <f t="shared" si="4"/>
        <v>97093</v>
      </c>
      <c r="AI250" s="47">
        <f t="shared" si="4"/>
        <v>0</v>
      </c>
      <c r="AJ250" s="47">
        <f t="shared" si="4"/>
        <v>4046546</v>
      </c>
      <c r="AK250" s="47">
        <f t="shared" si="4"/>
        <v>0</v>
      </c>
      <c r="AL250" s="47">
        <f t="shared" si="4"/>
        <v>3323</v>
      </c>
      <c r="AM250" s="47">
        <f t="shared" si="4"/>
        <v>0</v>
      </c>
      <c r="AN250" s="47">
        <f t="shared" si="4"/>
        <v>19</v>
      </c>
      <c r="AO250" s="47">
        <f t="shared" si="4"/>
        <v>8777998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506219.99999999994</v>
      </c>
      <c r="AV250" s="47">
        <f t="shared" si="4"/>
        <v>0</v>
      </c>
      <c r="AW250" s="47">
        <f t="shared" si="4"/>
        <v>0</v>
      </c>
      <c r="AX250" s="47">
        <f t="shared" si="4"/>
        <v>603</v>
      </c>
      <c r="AY250" s="47">
        <f t="shared" si="4"/>
        <v>214</v>
      </c>
      <c r="AZ250" s="47">
        <f t="shared" si="4"/>
        <v>153</v>
      </c>
      <c r="BA250" s="47">
        <f t="shared" si="4"/>
        <v>-197</v>
      </c>
      <c r="BB250" s="47">
        <f t="shared" si="4"/>
        <v>0</v>
      </c>
      <c r="BC250" s="47">
        <f t="shared" si="4"/>
        <v>0</v>
      </c>
      <c r="BD250" s="47">
        <f t="shared" si="4"/>
        <v>2724</v>
      </c>
      <c r="BE250" s="47">
        <f t="shared" si="4"/>
        <v>0</v>
      </c>
      <c r="BF250" s="47">
        <f t="shared" si="4"/>
        <v>0</v>
      </c>
      <c r="BG250" s="47">
        <f t="shared" si="4"/>
        <v>201246</v>
      </c>
      <c r="BH250" s="47">
        <f t="shared" si="4"/>
        <v>0</v>
      </c>
      <c r="BI250" s="47">
        <f t="shared" si="4"/>
        <v>12373341</v>
      </c>
      <c r="BJ250" s="47">
        <f t="shared" si="4"/>
        <v>3577</v>
      </c>
      <c r="BK250" s="47">
        <f t="shared" si="4"/>
        <v>363779</v>
      </c>
      <c r="BL250" s="47">
        <f t="shared" si="4"/>
        <v>0</v>
      </c>
      <c r="BM250" s="47">
        <f t="shared" si="4"/>
        <v>136702</v>
      </c>
      <c r="BN250" s="47">
        <f t="shared" si="4"/>
        <v>1587</v>
      </c>
      <c r="BO250" s="47">
        <f t="shared" si="4"/>
        <v>315122</v>
      </c>
      <c r="BP250" s="47">
        <f t="shared" ref="BP250:BT250" si="5">SUM(BP6:BP249)</f>
        <v>4577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73099100</v>
      </c>
    </row>
    <row r="251" spans="1:72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3" sqref="B3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8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-4.6055650089936133</v>
      </c>
      <c r="D29" s="44">
        <v>1.4187213595857775</v>
      </c>
      <c r="E29" s="44">
        <v>-4.4475026834105341E-2</v>
      </c>
      <c r="F29" s="44">
        <v>0</v>
      </c>
      <c r="G29" s="44">
        <v>0.60697212880789808</v>
      </c>
      <c r="H29" s="44">
        <v>3.5835992844746749E-2</v>
      </c>
      <c r="I29" s="44">
        <v>3.5835992844746749E-2</v>
      </c>
      <c r="J29" s="44">
        <v>-8.9589982111866872E-3</v>
      </c>
      <c r="K29" s="44">
        <v>-7.1352021467665408E-2</v>
      </c>
      <c r="L29" s="44">
        <v>8.9589982111866872E-3</v>
      </c>
      <c r="M29" s="44">
        <v>3.5835992844746749E-2</v>
      </c>
      <c r="N29" s="44">
        <v>0</v>
      </c>
      <c r="O29" s="44">
        <v>8.0311019678852097E-2</v>
      </c>
      <c r="P29" s="44">
        <v>0.48186611807311258</v>
      </c>
      <c r="Q29" s="44">
        <v>2.6876994633560063E-2</v>
      </c>
      <c r="R29" s="44">
        <v>1.0616412880256225</v>
      </c>
      <c r="S29" s="44">
        <v>4.4475026834105341E-2</v>
      </c>
      <c r="T29" s="44">
        <v>1.7917996422373374E-2</v>
      </c>
      <c r="U29" s="44">
        <v>0.37467810376070038</v>
      </c>
      <c r="V29" s="44">
        <v>0.35676010733832703</v>
      </c>
      <c r="W29" s="44">
        <v>9.8229016101225475E-2</v>
      </c>
      <c r="X29" s="44">
        <v>0.20509706619180954</v>
      </c>
      <c r="Y29" s="44">
        <v>0.82102819321089426</v>
      </c>
      <c r="Z29" s="44">
        <v>0.44603012522836583</v>
      </c>
      <c r="AA29" s="44">
        <v>0.21405606440299621</v>
      </c>
      <c r="AB29" s="44">
        <v>1.3380903756850975</v>
      </c>
      <c r="AC29" s="44">
        <v>21.268981717579024</v>
      </c>
      <c r="AD29" s="44">
        <v>4.1128201073783455</v>
      </c>
      <c r="AE29" s="44">
        <v>2.8460817531609139</v>
      </c>
      <c r="AF29" s="44">
        <v>-0.76727420394377421</v>
      </c>
      <c r="AG29" s="44">
        <v>95.181996816756509</v>
      </c>
      <c r="AH29" s="44">
        <v>9.8229016101225475E-2</v>
      </c>
      <c r="AI29" s="44">
        <v>8.9270017890038786E-2</v>
      </c>
      <c r="AJ29" s="44">
        <v>20.876065653174123</v>
      </c>
      <c r="AK29" s="44">
        <v>0.29436708408184831</v>
      </c>
      <c r="AL29" s="44">
        <v>0.47258715564009779</v>
      </c>
      <c r="AM29" s="44">
        <v>2.6876994633560063E-2</v>
      </c>
      <c r="AN29" s="44">
        <v>5.3753989267120127E-2</v>
      </c>
      <c r="AO29" s="44">
        <v>8.9270017890038786E-2</v>
      </c>
      <c r="AP29" s="44">
        <v>0.32124407871540839</v>
      </c>
      <c r="AQ29" s="44">
        <v>0.58265484794896283</v>
      </c>
      <c r="AR29" s="44">
        <v>8.9589982111866872E-3</v>
      </c>
      <c r="AS29" s="44">
        <v>0.14270404293533082</v>
      </c>
      <c r="AT29" s="44">
        <v>0.68696318426492209</v>
      </c>
      <c r="AU29" s="44">
        <v>1.7127684794457978</v>
      </c>
      <c r="AV29" s="44">
        <v>2.5958697316913426</v>
      </c>
      <c r="AW29" s="44">
        <v>0</v>
      </c>
      <c r="AX29" s="44">
        <v>0.52634114490721795</v>
      </c>
      <c r="AY29" s="44">
        <v>0.72279917710966879</v>
      </c>
      <c r="AZ29" s="44">
        <v>0</v>
      </c>
      <c r="BA29" s="44">
        <v>0</v>
      </c>
      <c r="BB29" s="44">
        <v>8.9270017890038786E-2</v>
      </c>
      <c r="BC29" s="44">
        <v>0.30332608229303498</v>
      </c>
      <c r="BD29" s="44">
        <v>12.034814275620175</v>
      </c>
      <c r="BE29" s="44">
        <v>0.17854003578007757</v>
      </c>
      <c r="BF29" s="44">
        <v>6.2393023256478719E-2</v>
      </c>
      <c r="BG29" s="44">
        <v>5.620491520632334</v>
      </c>
      <c r="BH29" s="44">
        <v>0.14270404293533082</v>
      </c>
      <c r="BI29" s="44">
        <v>4.4161461896713812</v>
      </c>
      <c r="BJ29" s="44">
        <v>4.4475026834105341E-2</v>
      </c>
      <c r="BK29" s="44">
        <v>1.5790234347216536</v>
      </c>
      <c r="BL29" s="44">
        <v>9.8229016101225475E-2</v>
      </c>
      <c r="BM29" s="44">
        <v>0.90101924866791827</v>
      </c>
      <c r="BN29" s="44">
        <v>0.35708007156015514</v>
      </c>
      <c r="BO29" s="44">
        <v>0.67800418605373536</v>
      </c>
      <c r="BP29" s="44">
        <v>2.5872306977019841</v>
      </c>
      <c r="BQ29" s="44">
        <v>0</v>
      </c>
      <c r="BR29" s="44">
        <v>8.0311019678852097E-2</v>
      </c>
      <c r="BS29" s="44">
        <v>0</v>
      </c>
      <c r="BT29" s="44">
        <f t="shared" si="0"/>
        <v>184.09525459945692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-63.882792559503393</v>
      </c>
      <c r="D32" s="44">
        <v>19.678776032293875</v>
      </c>
      <c r="E32" s="44">
        <v>-0.61690344350222115</v>
      </c>
      <c r="F32" s="44">
        <v>0</v>
      </c>
      <c r="G32" s="44">
        <v>8.4191786498108883</v>
      </c>
      <c r="H32" s="44">
        <v>0.49707327821761704</v>
      </c>
      <c r="I32" s="44">
        <v>0.49707327821761704</v>
      </c>
      <c r="J32" s="44">
        <v>-0.12426831955440426</v>
      </c>
      <c r="K32" s="44">
        <v>-0.98970840216543399</v>
      </c>
      <c r="L32" s="44">
        <v>0.12426831955440426</v>
      </c>
      <c r="M32" s="44">
        <v>0.49707327821761704</v>
      </c>
      <c r="N32" s="44">
        <v>0</v>
      </c>
      <c r="O32" s="44">
        <v>1.1139767217198382</v>
      </c>
      <c r="P32" s="44">
        <v>6.6838603303190292</v>
      </c>
      <c r="Q32" s="44">
        <v>0.37280495866321278</v>
      </c>
      <c r="R32" s="44">
        <v>14.725795867196906</v>
      </c>
      <c r="S32" s="44">
        <v>0.61690344350222115</v>
      </c>
      <c r="T32" s="44">
        <v>0.24853663910880852</v>
      </c>
      <c r="U32" s="44">
        <v>5.1970786499359782</v>
      </c>
      <c r="V32" s="44">
        <v>4.94854201082717</v>
      </c>
      <c r="W32" s="44">
        <v>1.3625133608286468</v>
      </c>
      <c r="X32" s="44">
        <v>2.8448568869418978</v>
      </c>
      <c r="Y32" s="44">
        <v>11.388303856307191</v>
      </c>
      <c r="Z32" s="44">
        <v>6.1867870521014128</v>
      </c>
      <c r="AA32" s="44">
        <v>2.9691252064963018</v>
      </c>
      <c r="AB32" s="44">
        <v>18.560361156304236</v>
      </c>
      <c r="AC32" s="44">
        <v>295.0174287764255</v>
      </c>
      <c r="AD32" s="44">
        <v>57.04803498401116</v>
      </c>
      <c r="AE32" s="44">
        <v>39.477382229872354</v>
      </c>
      <c r="AF32" s="44">
        <v>-10.642693938980765</v>
      </c>
      <c r="AG32" s="44">
        <v>1320.24881771734</v>
      </c>
      <c r="AH32" s="44">
        <v>1.3625133608286468</v>
      </c>
      <c r="AI32" s="44">
        <v>1.2382450412742425</v>
      </c>
      <c r="AJ32" s="44">
        <v>1511.8141062998604</v>
      </c>
      <c r="AK32" s="44">
        <v>4.0831019282161405</v>
      </c>
      <c r="AL32" s="44">
        <v>6.5551538564948251</v>
      </c>
      <c r="AM32" s="44">
        <v>0.37280495866321278</v>
      </c>
      <c r="AN32" s="44">
        <v>0.74560991732642556</v>
      </c>
      <c r="AO32" s="44">
        <v>1.2382450412742425</v>
      </c>
      <c r="AP32" s="44">
        <v>4.4559068868793528</v>
      </c>
      <c r="AQ32" s="44">
        <v>8.0818789253060768</v>
      </c>
      <c r="AR32" s="44">
        <v>0.12426831955440426</v>
      </c>
      <c r="AS32" s="44">
        <v>1.979416804330868</v>
      </c>
      <c r="AT32" s="44">
        <v>9.5287172172609278</v>
      </c>
      <c r="AU32" s="44">
        <v>23.757439806240217</v>
      </c>
      <c r="AV32" s="44">
        <v>36.006745590888634</v>
      </c>
      <c r="AW32" s="44">
        <v>0</v>
      </c>
      <c r="AX32" s="44">
        <v>7.3007637738212505</v>
      </c>
      <c r="AY32" s="44">
        <v>10.025790495478544</v>
      </c>
      <c r="AZ32" s="44">
        <v>0</v>
      </c>
      <c r="BA32" s="44">
        <v>0</v>
      </c>
      <c r="BB32" s="44">
        <v>1.2382450412742425</v>
      </c>
      <c r="BC32" s="44">
        <v>4.2073702477705446</v>
      </c>
      <c r="BD32" s="44">
        <v>166.93229654999314</v>
      </c>
      <c r="BE32" s="44">
        <v>2.476490082548485</v>
      </c>
      <c r="BF32" s="44">
        <v>0.86544008261102967</v>
      </c>
      <c r="BG32" s="44">
        <v>77.960617903309483</v>
      </c>
      <c r="BH32" s="44">
        <v>1.979416804330868</v>
      </c>
      <c r="BI32" s="44">
        <v>61.255405231781701</v>
      </c>
      <c r="BJ32" s="44">
        <v>0.61690344350222115</v>
      </c>
      <c r="BK32" s="44">
        <v>21.902291321463753</v>
      </c>
      <c r="BL32" s="44">
        <v>1.3625133608286468</v>
      </c>
      <c r="BM32" s="44">
        <v>12.497842423757229</v>
      </c>
      <c r="BN32" s="44">
        <v>4.95298016509697</v>
      </c>
      <c r="BO32" s="44">
        <v>9.4044488977065228</v>
      </c>
      <c r="BP32" s="44">
        <v>35.88691542560403</v>
      </c>
      <c r="BQ32" s="44">
        <v>0</v>
      </c>
      <c r="BR32" s="44">
        <v>1.1139767217198382</v>
      </c>
      <c r="BS32" s="44">
        <v>0</v>
      </c>
      <c r="BT32" s="44">
        <f t="shared" si="0"/>
        <v>3775.7920479475069</v>
      </c>
    </row>
    <row r="33" spans="1:72" x14ac:dyDescent="0.25">
      <c r="A33" s="10" t="s">
        <v>31</v>
      </c>
      <c r="B33" s="8" t="s">
        <v>150</v>
      </c>
      <c r="C33" s="44">
        <v>-0.94691120172179333</v>
      </c>
      <c r="D33" s="44">
        <v>0.29169127889637569</v>
      </c>
      <c r="E33" s="44">
        <v>-9.1441334611177764E-3</v>
      </c>
      <c r="F33" s="44">
        <v>0</v>
      </c>
      <c r="G33" s="44">
        <v>0.12479439694777282</v>
      </c>
      <c r="H33" s="44">
        <v>7.3679348751452588E-3</v>
      </c>
      <c r="I33" s="44">
        <v>7.3679348751452588E-3</v>
      </c>
      <c r="J33" s="44">
        <v>-1.8419837187863147E-3</v>
      </c>
      <c r="K33" s="44">
        <v>-1.4670084617476721E-2</v>
      </c>
      <c r="L33" s="44">
        <v>1.8419837187863147E-3</v>
      </c>
      <c r="M33" s="44">
        <v>7.3679348751452588E-3</v>
      </c>
      <c r="N33" s="44">
        <v>0</v>
      </c>
      <c r="O33" s="44">
        <v>1.6512068336263036E-2</v>
      </c>
      <c r="P33" s="44">
        <v>9.9072410017578216E-2</v>
      </c>
      <c r="Q33" s="44">
        <v>5.5259511563589443E-3</v>
      </c>
      <c r="R33" s="44">
        <v>0.2182750706761783</v>
      </c>
      <c r="S33" s="44">
        <v>9.1441334611177764E-3</v>
      </c>
      <c r="T33" s="44">
        <v>3.6839674375726294E-3</v>
      </c>
      <c r="U33" s="44">
        <v>7.7034390524956239E-2</v>
      </c>
      <c r="V33" s="44">
        <v>7.3350423087383612E-2</v>
      </c>
      <c r="W33" s="44">
        <v>2.0196035773835667E-2</v>
      </c>
      <c r="X33" s="44">
        <v>4.2168270133643847E-2</v>
      </c>
      <c r="Y33" s="44">
        <v>0.16880465080020299</v>
      </c>
      <c r="Z33" s="44">
        <v>9.1704475142432962E-2</v>
      </c>
      <c r="AA33" s="44">
        <v>4.401025385243016E-2</v>
      </c>
      <c r="AB33" s="44">
        <v>0.27511342542729889</v>
      </c>
      <c r="AC33" s="44">
        <v>4.3729351335315254</v>
      </c>
      <c r="AD33" s="44">
        <v>0.84560209718854606</v>
      </c>
      <c r="AE33" s="44">
        <v>0.58515875637872394</v>
      </c>
      <c r="AF33" s="44">
        <v>-0.15775274848748511</v>
      </c>
      <c r="AG33" s="44">
        <v>37.569563954049876</v>
      </c>
      <c r="AH33" s="44">
        <v>2.0196035773835667E-2</v>
      </c>
      <c r="AI33" s="44">
        <v>1.835405205504935E-2</v>
      </c>
      <c r="AJ33" s="44">
        <v>4.2921509904361823</v>
      </c>
      <c r="AK33" s="44">
        <v>6.0522322188693196E-2</v>
      </c>
      <c r="AL33" s="44">
        <v>9.7164641165978102E-2</v>
      </c>
      <c r="AM33" s="44">
        <v>5.5259511563589443E-3</v>
      </c>
      <c r="AN33" s="44">
        <v>1.1051902312717889E-2</v>
      </c>
      <c r="AO33" s="44">
        <v>1.835405205504935E-2</v>
      </c>
      <c r="AP33" s="44">
        <v>6.6048273345052144E-2</v>
      </c>
      <c r="AQ33" s="44">
        <v>0.11979472685392425</v>
      </c>
      <c r="AR33" s="44">
        <v>1.8419837187863147E-3</v>
      </c>
      <c r="AS33" s="44">
        <v>2.9340169234953441E-2</v>
      </c>
      <c r="AT33" s="44">
        <v>0.14124068015122207</v>
      </c>
      <c r="AU33" s="44">
        <v>0.35214781595225508</v>
      </c>
      <c r="AV33" s="44">
        <v>0.53371478251833471</v>
      </c>
      <c r="AW33" s="44">
        <v>0</v>
      </c>
      <c r="AX33" s="44">
        <v>0.108216543478696</v>
      </c>
      <c r="AY33" s="44">
        <v>0.14860861502636732</v>
      </c>
      <c r="AZ33" s="44">
        <v>0</v>
      </c>
      <c r="BA33" s="44">
        <v>0</v>
      </c>
      <c r="BB33" s="44">
        <v>1.835405205504935E-2</v>
      </c>
      <c r="BC33" s="44">
        <v>6.2364305907479517E-2</v>
      </c>
      <c r="BD33" s="44">
        <v>2.4743762005253447</v>
      </c>
      <c r="BE33" s="44">
        <v>3.6708104110098699E-2</v>
      </c>
      <c r="BF33" s="44">
        <v>1.2828100898690407E-2</v>
      </c>
      <c r="BG33" s="44">
        <v>1.1555816430071573</v>
      </c>
      <c r="BH33" s="44">
        <v>2.9340169234953441E-2</v>
      </c>
      <c r="BI33" s="44">
        <v>0.90796640309602561</v>
      </c>
      <c r="BJ33" s="44">
        <v>9.1441334611177764E-3</v>
      </c>
      <c r="BK33" s="44">
        <v>0.32464963043608797</v>
      </c>
      <c r="BL33" s="44">
        <v>2.0196035773835667E-2</v>
      </c>
      <c r="BM33" s="44">
        <v>0.18525093400365222</v>
      </c>
      <c r="BN33" s="44">
        <v>7.3416208220197399E-2</v>
      </c>
      <c r="BO33" s="44">
        <v>0.13939869643243574</v>
      </c>
      <c r="BP33" s="44">
        <v>0.53193858393236215</v>
      </c>
      <c r="BQ33" s="44">
        <v>0</v>
      </c>
      <c r="BR33" s="44">
        <v>1.6512068336263036E-2</v>
      </c>
      <c r="BS33" s="44">
        <v>0</v>
      </c>
      <c r="BT33" s="44">
        <f t="shared" si="0"/>
        <v>55.850265586011851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-11.360002807033897</v>
      </c>
      <c r="D39" s="44">
        <v>3.4993922777815967</v>
      </c>
      <c r="E39" s="44">
        <v>-0.10970129152269777</v>
      </c>
      <c r="F39" s="44">
        <v>0</v>
      </c>
      <c r="G39" s="44">
        <v>1.4971464030112063</v>
      </c>
      <c r="H39" s="44">
        <v>8.8392407557857197E-2</v>
      </c>
      <c r="I39" s="44">
        <v>8.8392407557857197E-2</v>
      </c>
      <c r="J39" s="44">
        <v>-2.2098101889464299E-2</v>
      </c>
      <c r="K39" s="44">
        <v>-0.17599559719109067</v>
      </c>
      <c r="L39" s="44">
        <v>2.2098101889464299E-2</v>
      </c>
      <c r="M39" s="44">
        <v>8.8392407557857197E-2</v>
      </c>
      <c r="N39" s="44">
        <v>0</v>
      </c>
      <c r="O39" s="44">
        <v>0.19809369908055496</v>
      </c>
      <c r="P39" s="44">
        <v>1.1885621944833298</v>
      </c>
      <c r="Q39" s="44">
        <v>6.6294305668392894E-2</v>
      </c>
      <c r="R39" s="44">
        <v>2.6186250739015193</v>
      </c>
      <c r="S39" s="44">
        <v>0.10970129152269777</v>
      </c>
      <c r="T39" s="44">
        <v>4.4196203778928599E-2</v>
      </c>
      <c r="U39" s="44">
        <v>0.92417418973438192</v>
      </c>
      <c r="V39" s="44">
        <v>0.87997798595545329</v>
      </c>
      <c r="W39" s="44">
        <v>0.24228990285948357</v>
      </c>
      <c r="X39" s="44">
        <v>0.50588868968380774</v>
      </c>
      <c r="Y39" s="44">
        <v>2.0251331945844782</v>
      </c>
      <c r="Z39" s="44">
        <v>1.1001697869254725</v>
      </c>
      <c r="AA39" s="44">
        <v>0.527986791573272</v>
      </c>
      <c r="AB39" s="44">
        <v>3.300509360776418</v>
      </c>
      <c r="AC39" s="44">
        <v>52.461683103512868</v>
      </c>
      <c r="AD39" s="44">
        <v>10.144607203113361</v>
      </c>
      <c r="AE39" s="44">
        <v>7.0200934395280337</v>
      </c>
      <c r="AF39" s="44">
        <v>-1.8925445832476924</v>
      </c>
      <c r="AG39" s="44">
        <v>234.77418056329182</v>
      </c>
      <c r="AH39" s="44">
        <v>57.815138628939636</v>
      </c>
      <c r="AI39" s="44">
        <v>0.22019180097001925</v>
      </c>
      <c r="AJ39" s="44">
        <v>309.28913399338228</v>
      </c>
      <c r="AK39" s="44">
        <v>0.72608049065382696</v>
      </c>
      <c r="AL39" s="44">
        <v>1.1656748746692418</v>
      </c>
      <c r="AM39" s="44">
        <v>6.6294305668392894E-2</v>
      </c>
      <c r="AN39" s="44">
        <v>0.13258861133678579</v>
      </c>
      <c r="AO39" s="44">
        <v>0.22019180097001925</v>
      </c>
      <c r="AP39" s="44">
        <v>0.79237479632221985</v>
      </c>
      <c r="AQ39" s="44">
        <v>1.4371658407398031</v>
      </c>
      <c r="AR39" s="44">
        <v>2.2098101889464299E-2</v>
      </c>
      <c r="AS39" s="44">
        <v>0.35199119438218135</v>
      </c>
      <c r="AT39" s="44">
        <v>1.6944508841671375</v>
      </c>
      <c r="AU39" s="44">
        <v>4.2246835505107994</v>
      </c>
      <c r="AV39" s="44">
        <v>6.4029250224722807</v>
      </c>
      <c r="AW39" s="44">
        <v>0</v>
      </c>
      <c r="AX39" s="44">
        <v>1.2982634860060276</v>
      </c>
      <c r="AY39" s="44">
        <v>1.7828432917249948</v>
      </c>
      <c r="AZ39" s="44">
        <v>0</v>
      </c>
      <c r="BA39" s="44">
        <v>0</v>
      </c>
      <c r="BB39" s="44">
        <v>0.22019180097001925</v>
      </c>
      <c r="BC39" s="44">
        <v>0.74817859254329122</v>
      </c>
      <c r="BD39" s="44">
        <v>29.684853798872165</v>
      </c>
      <c r="BE39" s="44">
        <v>0.4403836019400385</v>
      </c>
      <c r="BF39" s="44">
        <v>0.15389749530162636</v>
      </c>
      <c r="BG39" s="44">
        <v>13.863402063940352</v>
      </c>
      <c r="BH39" s="44">
        <v>0.35199119438218135</v>
      </c>
      <c r="BI39" s="44">
        <v>10.892785795656652</v>
      </c>
      <c r="BJ39" s="44">
        <v>0.10970129152269777</v>
      </c>
      <c r="BK39" s="44">
        <v>3.8947904580180825</v>
      </c>
      <c r="BL39" s="44">
        <v>0.24228990285948357</v>
      </c>
      <c r="BM39" s="44">
        <v>2.2224376757404096</v>
      </c>
      <c r="BN39" s="44">
        <v>0.88076720388007701</v>
      </c>
      <c r="BO39" s="44">
        <v>1.6723527822776731</v>
      </c>
      <c r="BP39" s="44">
        <v>6.3816161385074404</v>
      </c>
      <c r="BQ39" s="44">
        <v>0</v>
      </c>
      <c r="BR39" s="44">
        <v>0.19809369908055496</v>
      </c>
      <c r="BS39" s="44">
        <v>0</v>
      </c>
      <c r="BT39" s="44">
        <f t="shared" si="0"/>
        <v>769.45546277474318</v>
      </c>
    </row>
    <row r="40" spans="1:72" x14ac:dyDescent="0.25">
      <c r="A40" s="10" t="s">
        <v>38</v>
      </c>
      <c r="B40" s="8" t="s">
        <v>157</v>
      </c>
      <c r="C40" s="44">
        <v>30008.159968878317</v>
      </c>
      <c r="D40" s="44">
        <v>844.20204554163308</v>
      </c>
      <c r="E40" s="44">
        <v>53246.736337010872</v>
      </c>
      <c r="F40" s="44">
        <v>-23.974228505106851</v>
      </c>
      <c r="G40" s="44">
        <v>544.33795464036166</v>
      </c>
      <c r="H40" s="44">
        <v>13.351011582545224</v>
      </c>
      <c r="I40" s="44">
        <v>198.41291632282628</v>
      </c>
      <c r="J40" s="44">
        <v>0.75416393722106578</v>
      </c>
      <c r="K40" s="44">
        <v>0.58379339399583774</v>
      </c>
      <c r="L40" s="44">
        <v>0.15501176917662413</v>
      </c>
      <c r="M40" s="44">
        <v>3.3475741958995666</v>
      </c>
      <c r="N40" s="44">
        <v>0</v>
      </c>
      <c r="O40" s="44">
        <v>69.39198131490086</v>
      </c>
      <c r="P40" s="44">
        <v>1213.0676529036643</v>
      </c>
      <c r="Q40" s="44">
        <v>1.3742110139275625</v>
      </c>
      <c r="R40" s="44">
        <v>340.48950187186205</v>
      </c>
      <c r="S40" s="44">
        <v>-128.35799662763858</v>
      </c>
      <c r="T40" s="44">
        <v>6.6742534831370781</v>
      </c>
      <c r="U40" s="44">
        <v>182.05736173457191</v>
      </c>
      <c r="V40" s="44">
        <v>208.64051548827905</v>
      </c>
      <c r="W40" s="44">
        <v>72.42953197244718</v>
      </c>
      <c r="X40" s="44">
        <v>30.447630454386868</v>
      </c>
      <c r="Y40" s="44">
        <v>178.5523698292354</v>
      </c>
      <c r="Z40" s="44">
        <v>-992.51634135882193</v>
      </c>
      <c r="AA40" s="44">
        <v>349.57223603814879</v>
      </c>
      <c r="AB40" s="44">
        <v>6946.8042738514532</v>
      </c>
      <c r="AC40" s="44">
        <v>9778.7332705458903</v>
      </c>
      <c r="AD40" s="44">
        <v>3414.740321165827</v>
      </c>
      <c r="AE40" s="44">
        <v>8442.1980590212715</v>
      </c>
      <c r="AF40" s="44">
        <v>87.397167008880345</v>
      </c>
      <c r="AG40" s="44">
        <v>15583.055089733958</v>
      </c>
      <c r="AH40" s="44">
        <v>-65.393642494197579</v>
      </c>
      <c r="AI40" s="44">
        <v>189.21797942804949</v>
      </c>
      <c r="AJ40" s="44">
        <v>3631.1675369314594</v>
      </c>
      <c r="AK40" s="44">
        <v>203.79779341316333</v>
      </c>
      <c r="AL40" s="44">
        <v>120.23753947468272</v>
      </c>
      <c r="AM40" s="44">
        <v>2.2833867203252525</v>
      </c>
      <c r="AN40" s="44">
        <v>121.89644306006616</v>
      </c>
      <c r="AO40" s="44">
        <v>9.7271629147320002</v>
      </c>
      <c r="AP40" s="44">
        <v>11.922509096688495</v>
      </c>
      <c r="AQ40" s="44">
        <v>12235.341861097428</v>
      </c>
      <c r="AR40" s="44">
        <v>1.9733631819720041</v>
      </c>
      <c r="AS40" s="44">
        <v>222.97690197393752</v>
      </c>
      <c r="AT40" s="44">
        <v>567.74974950596174</v>
      </c>
      <c r="AU40" s="44">
        <v>47.363850919730218</v>
      </c>
      <c r="AV40" s="44">
        <v>2891.919880266194</v>
      </c>
      <c r="AW40" s="44">
        <v>0</v>
      </c>
      <c r="AX40" s="44">
        <v>2413.5046538842944</v>
      </c>
      <c r="AY40" s="44">
        <v>225.11654040118708</v>
      </c>
      <c r="AZ40" s="44">
        <v>-63.456532994936239</v>
      </c>
      <c r="BA40" s="44">
        <v>-64.365708701333929</v>
      </c>
      <c r="BB40" s="44">
        <v>4.2721086763458604</v>
      </c>
      <c r="BC40" s="44">
        <v>21.615922944980905</v>
      </c>
      <c r="BD40" s="44">
        <v>14961.397652059488</v>
      </c>
      <c r="BE40" s="44">
        <v>-47.391838029687506</v>
      </c>
      <c r="BF40" s="44">
        <v>2.8978976624182979</v>
      </c>
      <c r="BG40" s="44">
        <v>4116.8352799170989</v>
      </c>
      <c r="BH40" s="44">
        <v>-143.79939142801865</v>
      </c>
      <c r="BI40" s="44">
        <v>2582.1929532243503</v>
      </c>
      <c r="BJ40" s="44">
        <v>1.6786984176673598</v>
      </c>
      <c r="BK40" s="44">
        <v>756.27960905553027</v>
      </c>
      <c r="BL40" s="44">
        <v>2291.2952210604071</v>
      </c>
      <c r="BM40" s="44">
        <v>227.5215716645379</v>
      </c>
      <c r="BN40" s="44">
        <v>-47.27476937967942</v>
      </c>
      <c r="BO40" s="44">
        <v>18.095299190686205</v>
      </c>
      <c r="BP40" s="44">
        <v>588.72916245931867</v>
      </c>
      <c r="BQ40" s="44">
        <v>18.186018744224867</v>
      </c>
      <c r="BR40" s="44">
        <v>589.44264837384344</v>
      </c>
      <c r="BS40" s="44">
        <v>0</v>
      </c>
      <c r="BT40" s="44">
        <f t="shared" si="0"/>
        <v>179265.77295090604</v>
      </c>
    </row>
    <row r="41" spans="1:72" x14ac:dyDescent="0.25">
      <c r="A41" s="10" t="s">
        <v>39</v>
      </c>
      <c r="B41" s="8" t="s">
        <v>158</v>
      </c>
      <c r="C41" s="44">
        <v>6053.9565679973257</v>
      </c>
      <c r="D41" s="44">
        <v>-5772.0200192357224</v>
      </c>
      <c r="E41" s="44">
        <v>300.94356421229787</v>
      </c>
      <c r="F41" s="44">
        <v>651.12462982633542</v>
      </c>
      <c r="G41" s="44">
        <v>8081.2953848794477</v>
      </c>
      <c r="H41" s="44">
        <v>12.453343302080674</v>
      </c>
      <c r="I41" s="44">
        <v>3331.3673668941738</v>
      </c>
      <c r="J41" s="44">
        <v>-3.073575092865839</v>
      </c>
      <c r="K41" s="44">
        <v>-24.319787273278472</v>
      </c>
      <c r="L41" s="44">
        <v>3.073575092865839</v>
      </c>
      <c r="M41" s="44">
        <v>12.294300371463356</v>
      </c>
      <c r="N41" s="44">
        <v>0</v>
      </c>
      <c r="O41" s="44">
        <v>46.273696847904802</v>
      </c>
      <c r="P41" s="44">
        <v>30237.552536632196</v>
      </c>
      <c r="Q41" s="44">
        <v>9.2207252785975164</v>
      </c>
      <c r="R41" s="44">
        <v>6924.9584488661385</v>
      </c>
      <c r="S41" s="44">
        <v>-21.533931366330599</v>
      </c>
      <c r="T41" s="44">
        <v>6.3061931163489957</v>
      </c>
      <c r="U41" s="44">
        <v>-1737.3159463029654</v>
      </c>
      <c r="V41" s="44">
        <v>2733.0788235066329</v>
      </c>
      <c r="W41" s="44">
        <v>52.420847033636477</v>
      </c>
      <c r="X41" s="44">
        <v>1543.0952984789333</v>
      </c>
      <c r="Y41" s="44">
        <v>1696.3821234507398</v>
      </c>
      <c r="Z41" s="44">
        <v>-32218.197836156367</v>
      </c>
      <c r="AA41" s="44">
        <v>9022.835974502128</v>
      </c>
      <c r="AB41" s="44">
        <v>123836.06609079192</v>
      </c>
      <c r="AC41" s="44">
        <v>138579.3516389124</v>
      </c>
      <c r="AD41" s="44">
        <v>54712.9413811134</v>
      </c>
      <c r="AE41" s="44">
        <v>176650.76479030523</v>
      </c>
      <c r="AF41" s="44">
        <v>71.640193782380607</v>
      </c>
      <c r="AG41" s="44">
        <v>518687.21931972296</v>
      </c>
      <c r="AH41" s="44">
        <v>30291.193550175511</v>
      </c>
      <c r="AI41" s="44">
        <v>67.418016681256333</v>
      </c>
      <c r="AJ41" s="44">
        <v>81900.224874064297</v>
      </c>
      <c r="AK41" s="44">
        <v>3420.0619624311594</v>
      </c>
      <c r="AL41" s="44">
        <v>3500.124723192911</v>
      </c>
      <c r="AM41" s="44">
        <v>9.2207252785975164</v>
      </c>
      <c r="AN41" s="44">
        <v>1862.6918259093704</v>
      </c>
      <c r="AO41" s="44">
        <v>30.625980389627468</v>
      </c>
      <c r="AP41" s="44">
        <v>110.26263549725228</v>
      </c>
      <c r="AQ41" s="44">
        <v>203421.02189118235</v>
      </c>
      <c r="AR41" s="44">
        <v>3.073575092865839</v>
      </c>
      <c r="AS41" s="44">
        <v>439.81806342094916</v>
      </c>
      <c r="AT41" s="44">
        <v>383.47677060780813</v>
      </c>
      <c r="AU41" s="44">
        <v>3341.0617552731173</v>
      </c>
      <c r="AV41" s="44">
        <v>3139.0416963375583</v>
      </c>
      <c r="AW41" s="44">
        <v>0</v>
      </c>
      <c r="AX41" s="44">
        <v>64999.643395062194</v>
      </c>
      <c r="AY41" s="44">
        <v>1346.3748702102389</v>
      </c>
      <c r="AZ41" s="44">
        <v>1867.0255917434433</v>
      </c>
      <c r="BA41" s="44">
        <v>-18.721291551143178</v>
      </c>
      <c r="BB41" s="44">
        <v>30.572966079421697</v>
      </c>
      <c r="BC41" s="44">
        <v>104.06247100131483</v>
      </c>
      <c r="BD41" s="44">
        <v>169509.25785401135</v>
      </c>
      <c r="BE41" s="44">
        <v>-1803.4020755277886</v>
      </c>
      <c r="BF41" s="44">
        <v>21.405255111029948</v>
      </c>
      <c r="BG41" s="44">
        <v>24017.01042442536</v>
      </c>
      <c r="BH41" s="44">
        <v>-5266.1207127179568</v>
      </c>
      <c r="BI41" s="44">
        <v>22189.795211282199</v>
      </c>
      <c r="BJ41" s="44">
        <v>357.56465351799943</v>
      </c>
      <c r="BK41" s="44">
        <v>-26698.797606607448</v>
      </c>
      <c r="BL41" s="44">
        <v>61488.263413252724</v>
      </c>
      <c r="BM41" s="44">
        <v>-9060.9478642179238</v>
      </c>
      <c r="BN41" s="44">
        <v>-3156.666744483874</v>
      </c>
      <c r="BO41" s="44">
        <v>38032.882771847522</v>
      </c>
      <c r="BP41" s="44">
        <v>10244.357228503906</v>
      </c>
      <c r="BQ41" s="44">
        <v>0.37110017144040763</v>
      </c>
      <c r="BR41" s="44">
        <v>8998.2378329694257</v>
      </c>
      <c r="BS41" s="44">
        <v>0</v>
      </c>
      <c r="BT41" s="44">
        <f t="shared" si="0"/>
        <v>1732601.6425091077</v>
      </c>
    </row>
    <row r="42" spans="1:72" x14ac:dyDescent="0.25">
      <c r="A42" s="10" t="s">
        <v>40</v>
      </c>
      <c r="B42" s="8" t="s">
        <v>159</v>
      </c>
      <c r="C42" s="44">
        <v>54.787930257803325</v>
      </c>
      <c r="D42" s="44">
        <v>0.25617837361099211</v>
      </c>
      <c r="E42" s="44">
        <v>825905.58495185047</v>
      </c>
      <c r="F42" s="44">
        <v>8.1581134597560001E-2</v>
      </c>
      <c r="G42" s="44">
        <v>1.3440428699792564</v>
      </c>
      <c r="H42" s="44">
        <v>0.49148620118072534</v>
      </c>
      <c r="I42" s="44">
        <v>0.40990506658316533</v>
      </c>
      <c r="J42" s="44">
        <v>-5.8738180506188976E-4</v>
      </c>
      <c r="K42" s="44">
        <v>7.690305807867423E-2</v>
      </c>
      <c r="L42" s="44">
        <v>5.8738180506188976E-4</v>
      </c>
      <c r="M42" s="44">
        <v>0.24674279738804533</v>
      </c>
      <c r="N42" s="44">
        <v>8.1581134597560001E-2</v>
      </c>
      <c r="O42" s="44">
        <v>0.73914553607710543</v>
      </c>
      <c r="P42" s="44">
        <v>0.92863509689196366</v>
      </c>
      <c r="Q42" s="44">
        <v>8.3343280012745671E-2</v>
      </c>
      <c r="R42" s="44">
        <v>2.0261514397417448</v>
      </c>
      <c r="S42" s="44">
        <v>0.24730920127149786</v>
      </c>
      <c r="T42" s="44">
        <v>0.81628584233595936</v>
      </c>
      <c r="U42" s="44">
        <v>1.2475818979181883</v>
      </c>
      <c r="V42" s="44">
        <v>2.3390382594428827E-2</v>
      </c>
      <c r="W42" s="44">
        <v>6.4402219340714342E-3</v>
      </c>
      <c r="X42" s="44">
        <v>0.91013906107499098</v>
      </c>
      <c r="Y42" s="44">
        <v>0.70577815638031582</v>
      </c>
      <c r="Z42" s="44">
        <v>1.7413966483975516</v>
      </c>
      <c r="AA42" s="44">
        <v>1.4034229556657295E-2</v>
      </c>
      <c r="AB42" s="44">
        <v>0.49528520753323291</v>
      </c>
      <c r="AC42" s="44">
        <v>63.476077052772226</v>
      </c>
      <c r="AD42" s="44">
        <v>2468.1380719276494</v>
      </c>
      <c r="AE42" s="44">
        <v>623.10203759495505</v>
      </c>
      <c r="AF42" s="44">
        <v>208.66189780090494</v>
      </c>
      <c r="AG42" s="44">
        <v>-3251.6936265013837</v>
      </c>
      <c r="AH42" s="44">
        <v>107073.6015238378</v>
      </c>
      <c r="AI42" s="44">
        <v>5.852840129009545E-3</v>
      </c>
      <c r="AJ42" s="44">
        <v>72824.267659048259</v>
      </c>
      <c r="AK42" s="44">
        <v>1.9299687880604949E-2</v>
      </c>
      <c r="AL42" s="44">
        <v>56.243306105949856</v>
      </c>
      <c r="AM42" s="44">
        <v>0.32773655018054343</v>
      </c>
      <c r="AN42" s="44">
        <v>0.49266096479084909</v>
      </c>
      <c r="AO42" s="44">
        <v>0.90289518707728733</v>
      </c>
      <c r="AP42" s="44">
        <v>6.7880944013946847</v>
      </c>
      <c r="AQ42" s="44">
        <v>2783.838062725888</v>
      </c>
      <c r="AR42" s="44">
        <v>0.97886072972601745</v>
      </c>
      <c r="AS42" s="44">
        <v>0.49849282699824932</v>
      </c>
      <c r="AT42" s="44">
        <v>2.4094919665249925</v>
      </c>
      <c r="AU42" s="44">
        <v>-49.332644199634196</v>
      </c>
      <c r="AV42" s="44">
        <v>55.07756757381344</v>
      </c>
      <c r="AW42" s="44">
        <v>0</v>
      </c>
      <c r="AX42" s="44">
        <v>114.33341740650765</v>
      </c>
      <c r="AY42" s="44">
        <v>6.0117033477012374</v>
      </c>
      <c r="AZ42" s="44">
        <v>0.24439327016779777</v>
      </c>
      <c r="BA42" s="44">
        <v>105245.0815811346</v>
      </c>
      <c r="BB42" s="44">
        <v>-52.293025350295125</v>
      </c>
      <c r="BC42" s="44">
        <v>54.601286360717069</v>
      </c>
      <c r="BD42" s="44">
        <v>1353.0169472552866</v>
      </c>
      <c r="BE42" s="44">
        <v>0.74558575801117688</v>
      </c>
      <c r="BF42" s="44">
        <v>0.81955190706454162</v>
      </c>
      <c r="BG42" s="44">
        <v>4.9338905058293188</v>
      </c>
      <c r="BH42" s="44">
        <v>221.15742704088302</v>
      </c>
      <c r="BI42" s="44">
        <v>1303.9538770608392</v>
      </c>
      <c r="BJ42" s="44">
        <v>2067.2420599643647</v>
      </c>
      <c r="BK42" s="44">
        <v>3556.5646076675516</v>
      </c>
      <c r="BL42" s="44">
        <v>63.31141877690628</v>
      </c>
      <c r="BM42" s="44">
        <v>6.9073373963235101</v>
      </c>
      <c r="BN42" s="44">
        <v>-52.438278965478332</v>
      </c>
      <c r="BO42" s="44">
        <v>129777.8071393884</v>
      </c>
      <c r="BP42" s="44">
        <v>2.2896865727951434</v>
      </c>
      <c r="BQ42" s="44">
        <v>0.16316226919512</v>
      </c>
      <c r="BR42" s="44">
        <v>0.82072667067466543</v>
      </c>
      <c r="BS42" s="44">
        <v>0</v>
      </c>
      <c r="BT42" s="44">
        <f t="shared" si="0"/>
        <v>1252516.4240325061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2408.2770641041752</v>
      </c>
      <c r="D46" s="44">
        <v>285.6183716341306</v>
      </c>
      <c r="E46" s="44">
        <v>95.206123878043527</v>
      </c>
      <c r="F46" s="44">
        <v>190.41224775608705</v>
      </c>
      <c r="G46" s="44">
        <v>2218.3556767798677</v>
      </c>
      <c r="H46" s="44">
        <v>0</v>
      </c>
      <c r="I46" s="44">
        <v>914.43803954848113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4275.2672028648713</v>
      </c>
      <c r="Q46" s="44">
        <v>0</v>
      </c>
      <c r="R46" s="44">
        <v>790.44045334739292</v>
      </c>
      <c r="S46" s="44">
        <v>0</v>
      </c>
      <c r="T46" s="44">
        <v>0</v>
      </c>
      <c r="U46" s="44">
        <v>504.64544697508416</v>
      </c>
      <c r="V46" s="44">
        <v>1228.6712387674784</v>
      </c>
      <c r="W46" s="44">
        <v>0</v>
      </c>
      <c r="X46" s="44">
        <v>409.43932309704064</v>
      </c>
      <c r="Y46" s="44">
        <v>914.43803954848113</v>
      </c>
      <c r="Z46" s="44">
        <v>1390.2920242005207</v>
      </c>
      <c r="AA46" s="44">
        <v>409.43932309704064</v>
      </c>
      <c r="AB46" s="44">
        <v>31796.7257584084</v>
      </c>
      <c r="AC46" s="44">
        <v>14844.740452020515</v>
      </c>
      <c r="AD46" s="44">
        <v>13035.509534768942</v>
      </c>
      <c r="AE46" s="44">
        <v>24572.93521629705</v>
      </c>
      <c r="AF46" s="44">
        <v>95.206123878043527</v>
      </c>
      <c r="AG46" s="44">
        <v>752190.50665896328</v>
      </c>
      <c r="AH46" s="44">
        <v>519733.08437557821</v>
      </c>
      <c r="AI46" s="44">
        <v>0</v>
      </c>
      <c r="AJ46" s="44">
        <v>9929.878862212423</v>
      </c>
      <c r="AK46" s="44">
        <v>914.43803954848113</v>
      </c>
      <c r="AL46" s="44">
        <v>416.50849867337536</v>
      </c>
      <c r="AM46" s="44">
        <v>0</v>
      </c>
      <c r="AN46" s="44">
        <v>0</v>
      </c>
      <c r="AO46" s="44">
        <v>0</v>
      </c>
      <c r="AP46" s="44">
        <v>0</v>
      </c>
      <c r="AQ46" s="44">
        <v>29685.033335920372</v>
      </c>
      <c r="AR46" s="44">
        <v>0</v>
      </c>
      <c r="AS46" s="44">
        <v>95.206123878043527</v>
      </c>
      <c r="AT46" s="44">
        <v>0</v>
      </c>
      <c r="AU46" s="44">
        <v>278.54919605779588</v>
      </c>
      <c r="AV46" s="44">
        <v>416.50849867337536</v>
      </c>
      <c r="AW46" s="44">
        <v>0</v>
      </c>
      <c r="AX46" s="44">
        <v>3985.7704390892345</v>
      </c>
      <c r="AY46" s="44">
        <v>819.54923527236781</v>
      </c>
      <c r="AZ46" s="44">
        <v>0</v>
      </c>
      <c r="BA46" s="44">
        <v>0</v>
      </c>
      <c r="BB46" s="44">
        <v>-7.0691755763346871</v>
      </c>
      <c r="BC46" s="44">
        <v>7.0691755763346871</v>
      </c>
      <c r="BD46" s="44">
        <v>37939.765241882247</v>
      </c>
      <c r="BE46" s="44">
        <v>0</v>
      </c>
      <c r="BF46" s="44">
        <v>0</v>
      </c>
      <c r="BG46" s="44">
        <v>504.64544697508416</v>
      </c>
      <c r="BH46" s="44">
        <v>628.14590202524028</v>
      </c>
      <c r="BI46" s="44">
        <v>15239.372517522384</v>
      </c>
      <c r="BJ46" s="44">
        <v>56.023248542608734</v>
      </c>
      <c r="BK46" s="44">
        <v>1293.0426218821617</v>
      </c>
      <c r="BL46" s="44">
        <v>2026.1808676912058</v>
      </c>
      <c r="BM46" s="44">
        <v>0</v>
      </c>
      <c r="BN46" s="44">
        <v>-7.0691755763346871</v>
      </c>
      <c r="BO46" s="44">
        <v>23039.411094281386</v>
      </c>
      <c r="BP46" s="44">
        <v>0</v>
      </c>
      <c r="BQ46" s="44">
        <v>0</v>
      </c>
      <c r="BR46" s="44">
        <v>2457.3424775349567</v>
      </c>
      <c r="BS46" s="44">
        <v>0</v>
      </c>
      <c r="BT46" s="44">
        <f t="shared" si="0"/>
        <v>1502021.9511675995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39171.117979213486</v>
      </c>
      <c r="D57" s="44">
        <v>11520.471888047576</v>
      </c>
      <c r="E57" s="44">
        <v>2005</v>
      </c>
      <c r="F57" s="44">
        <v>1747</v>
      </c>
      <c r="G57" s="44">
        <v>17865.877458012299</v>
      </c>
      <c r="H57" s="44">
        <v>3872.9332751848492</v>
      </c>
      <c r="I57" s="44">
        <v>8353.6221834565658</v>
      </c>
      <c r="J57" s="44">
        <v>226</v>
      </c>
      <c r="K57" s="44">
        <v>591</v>
      </c>
      <c r="L57" s="44">
        <v>416.31377984768528</v>
      </c>
      <c r="M57" s="44">
        <v>1028.9386514236535</v>
      </c>
      <c r="N57" s="44">
        <v>190</v>
      </c>
      <c r="O57" s="44">
        <v>1620.2416787937298</v>
      </c>
      <c r="P57" s="44">
        <v>24751.080320577155</v>
      </c>
      <c r="Q57" s="44">
        <v>346.62487157596826</v>
      </c>
      <c r="R57" s="44">
        <v>20543.710723556909</v>
      </c>
      <c r="S57" s="44">
        <v>4853.9359633042513</v>
      </c>
      <c r="T57" s="44">
        <v>4660.6248715759684</v>
      </c>
      <c r="U57" s="44">
        <v>44871.530238174542</v>
      </c>
      <c r="V57" s="44">
        <v>8346.9026784791695</v>
      </c>
      <c r="W57" s="44">
        <v>1074.5500824026105</v>
      </c>
      <c r="X57" s="44">
        <v>6583.7277245005916</v>
      </c>
      <c r="Y57" s="44">
        <v>21483.669219208634</v>
      </c>
      <c r="Z57" s="44">
        <v>43043.763852610064</v>
      </c>
      <c r="AA57" s="44">
        <v>14285.730412619992</v>
      </c>
      <c r="AB57" s="44">
        <v>215476.36903512295</v>
      </c>
      <c r="AC57" s="44">
        <v>305648.52777281607</v>
      </c>
      <c r="AD57" s="44">
        <v>352931.65987589088</v>
      </c>
      <c r="AE57" s="44">
        <v>713478.21873971401</v>
      </c>
      <c r="AF57" s="44">
        <v>377429</v>
      </c>
      <c r="AG57" s="44">
        <v>627240.00868540758</v>
      </c>
      <c r="AH57" s="44">
        <v>763.55008240261054</v>
      </c>
      <c r="AI57" s="44">
        <v>445.23630255492526</v>
      </c>
      <c r="AJ57" s="44">
        <v>84316.638534933896</v>
      </c>
      <c r="AK57" s="44">
        <v>17016.972091413722</v>
      </c>
      <c r="AL57" s="44">
        <v>20916.766540729466</v>
      </c>
      <c r="AM57" s="44">
        <v>1008.6248715759682</v>
      </c>
      <c r="AN57" s="44">
        <v>5857.2470550325343</v>
      </c>
      <c r="AO57" s="44">
        <v>3730.2363025549257</v>
      </c>
      <c r="AP57" s="44">
        <v>13023.596962989694</v>
      </c>
      <c r="AQ57" s="44">
        <v>4125079.6304029799</v>
      </c>
      <c r="AR57" s="44">
        <v>2101.3137798476855</v>
      </c>
      <c r="AS57" s="44">
        <v>1594.4887338262643</v>
      </c>
      <c r="AT57" s="44">
        <v>10254.49695334946</v>
      </c>
      <c r="AU57" s="44">
        <v>24639.582805330407</v>
      </c>
      <c r="AV57" s="44">
        <v>17369.499079571578</v>
      </c>
      <c r="AW57" s="44">
        <v>0</v>
      </c>
      <c r="AX57" s="44">
        <v>85970.010907642587</v>
      </c>
      <c r="AY57" s="44">
        <v>24073.799980719537</v>
      </c>
      <c r="AZ57" s="44">
        <v>1269</v>
      </c>
      <c r="BA57" s="44">
        <v>822</v>
      </c>
      <c r="BB57" s="44">
        <v>1656.2363025549253</v>
      </c>
      <c r="BC57" s="44">
        <v>7190.9694032943216</v>
      </c>
      <c r="BD57" s="44">
        <v>2945143.3799765636</v>
      </c>
      <c r="BE57" s="44">
        <v>2270.1082291634279</v>
      </c>
      <c r="BF57" s="44">
        <v>1782.2470550325343</v>
      </c>
      <c r="BG57" s="44">
        <v>57451.512268601284</v>
      </c>
      <c r="BH57" s="44">
        <v>25954.48873382626</v>
      </c>
      <c r="BI57" s="44">
        <v>344362.31281121814</v>
      </c>
      <c r="BJ57" s="44">
        <v>16837.935963304251</v>
      </c>
      <c r="BK57" s="44">
        <v>60298.094071504136</v>
      </c>
      <c r="BL57" s="44">
        <v>136054.5473942832</v>
      </c>
      <c r="BM57" s="44">
        <v>54744.908209882968</v>
      </c>
      <c r="BN57" s="44">
        <v>11037.899990359769</v>
      </c>
      <c r="BO57" s="44">
        <v>7299.1804853823724</v>
      </c>
      <c r="BP57" s="44">
        <v>10937.185299723893</v>
      </c>
      <c r="BQ57" s="44">
        <v>5366</v>
      </c>
      <c r="BR57" s="44">
        <v>19447.241678793729</v>
      </c>
      <c r="BS57" s="44">
        <v>0</v>
      </c>
      <c r="BT57" s="44">
        <f t="shared" si="0"/>
        <v>11023745.091222461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5489.6239221591768</v>
      </c>
      <c r="D59" s="44">
        <v>709.04962669882127</v>
      </c>
      <c r="E59" s="44">
        <v>119</v>
      </c>
      <c r="F59" s="44">
        <v>177</v>
      </c>
      <c r="G59" s="44">
        <v>1253.923621151936</v>
      </c>
      <c r="H59" s="44">
        <v>59.050596098737365</v>
      </c>
      <c r="I59" s="44">
        <v>135.36706406582488</v>
      </c>
      <c r="J59" s="44">
        <v>37</v>
      </c>
      <c r="K59" s="44">
        <v>72</v>
      </c>
      <c r="L59" s="44">
        <v>10.683532032912455</v>
      </c>
      <c r="M59" s="44">
        <v>142.05059609873734</v>
      </c>
      <c r="N59" s="44">
        <v>26</v>
      </c>
      <c r="O59" s="44">
        <v>125.73412813164983</v>
      </c>
      <c r="P59" s="44">
        <v>980.7718328557238</v>
      </c>
      <c r="Q59" s="44">
        <v>54.367064065824913</v>
      </c>
      <c r="R59" s="44">
        <v>2652.9613258760096</v>
      </c>
      <c r="S59" s="44">
        <v>89.050596098737358</v>
      </c>
      <c r="T59" s="44">
        <v>614.36706406582493</v>
      </c>
      <c r="U59" s="44">
        <v>1556.3541726911617</v>
      </c>
      <c r="V59" s="44">
        <v>209.98710862533665</v>
      </c>
      <c r="W59" s="44">
        <v>113.41766016456226</v>
      </c>
      <c r="X59" s="44">
        <v>344.20238439494943</v>
      </c>
      <c r="Y59" s="44">
        <v>3617.0754094481481</v>
      </c>
      <c r="Z59" s="44">
        <v>1321.0883008228113</v>
      </c>
      <c r="AA59" s="44">
        <v>150.20238439494946</v>
      </c>
      <c r="AB59" s="44">
        <v>3516.2143063696967</v>
      </c>
      <c r="AC59" s="44">
        <v>57843.859453454374</v>
      </c>
      <c r="AD59" s="44">
        <v>4708.0605792736524</v>
      </c>
      <c r="AE59" s="44">
        <v>7901.8968690026923</v>
      </c>
      <c r="AF59" s="44">
        <v>3605</v>
      </c>
      <c r="AG59" s="44">
        <v>17281.013367853517</v>
      </c>
      <c r="AH59" s="44">
        <v>64.417660164562264</v>
      </c>
      <c r="AI59" s="44">
        <v>30.734128131649818</v>
      </c>
      <c r="AJ59" s="44">
        <v>2462.8723448290366</v>
      </c>
      <c r="AK59" s="44">
        <v>3517.9365125265995</v>
      </c>
      <c r="AL59" s="44">
        <v>3004.0883008228116</v>
      </c>
      <c r="AM59" s="44">
        <v>63.367064065824913</v>
      </c>
      <c r="AN59" s="44">
        <v>116.73412813164983</v>
      </c>
      <c r="AO59" s="44">
        <v>2481.7341281316499</v>
      </c>
      <c r="AP59" s="44">
        <v>252.30357659242418</v>
      </c>
      <c r="AQ59" s="44">
        <v>3195.1894930202861</v>
      </c>
      <c r="AR59" s="44">
        <v>7.6835320329124546</v>
      </c>
      <c r="AS59" s="44">
        <v>42.468256263299637</v>
      </c>
      <c r="AT59" s="44">
        <v>570.29068521776082</v>
      </c>
      <c r="AU59" s="44">
        <v>1506.8849470279458</v>
      </c>
      <c r="AV59" s="44">
        <v>1457.6944846077436</v>
      </c>
      <c r="AW59" s="44">
        <v>0</v>
      </c>
      <c r="AX59" s="44">
        <v>2215.822428954461</v>
      </c>
      <c r="AY59" s="44">
        <v>1154.9742172506733</v>
      </c>
      <c r="AZ59" s="44">
        <v>39</v>
      </c>
      <c r="BA59" s="44">
        <v>13</v>
      </c>
      <c r="BB59" s="44">
        <v>209.73412813164981</v>
      </c>
      <c r="BC59" s="44">
        <v>350.9365125265993</v>
      </c>
      <c r="BD59" s="44">
        <v>3310.8781612285334</v>
      </c>
      <c r="BE59" s="44">
        <v>109.83532032912454</v>
      </c>
      <c r="BF59" s="44">
        <v>22.734128131649818</v>
      </c>
      <c r="BG59" s="44">
        <v>15668.743141906649</v>
      </c>
      <c r="BH59" s="44">
        <v>34.468256263299637</v>
      </c>
      <c r="BI59" s="44">
        <v>1800.3135597673393</v>
      </c>
      <c r="BJ59" s="44">
        <v>67.050596098737373</v>
      </c>
      <c r="BK59" s="44">
        <v>383.41669076464621</v>
      </c>
      <c r="BL59" s="44">
        <v>2047.4176601645624</v>
      </c>
      <c r="BM59" s="44">
        <v>201.80953757979782</v>
      </c>
      <c r="BN59" s="44">
        <v>287.98710862533665</v>
      </c>
      <c r="BO59" s="44">
        <v>852.60715318484836</v>
      </c>
      <c r="BP59" s="44">
        <v>358.01095257483115</v>
      </c>
      <c r="BQ59" s="44">
        <v>354</v>
      </c>
      <c r="BR59" s="44">
        <v>181.73412813164981</v>
      </c>
      <c r="BS59" s="44">
        <v>0</v>
      </c>
      <c r="BT59" s="44">
        <f t="shared" si="0"/>
        <v>163355.24588907635</v>
      </c>
    </row>
    <row r="60" spans="1:72" x14ac:dyDescent="0.25">
      <c r="A60" s="10" t="s">
        <v>58</v>
      </c>
      <c r="B60" s="8" t="s">
        <v>177</v>
      </c>
      <c r="C60" s="44">
        <v>-1.7419013726670152</v>
      </c>
      <c r="D60" s="44">
        <v>0.47848525360297639</v>
      </c>
      <c r="E60" s="44">
        <v>0</v>
      </c>
      <c r="F60" s="44">
        <v>0</v>
      </c>
      <c r="G60" s="44">
        <v>0.1989208357675295</v>
      </c>
      <c r="H60" s="44">
        <v>1.6128716413583478E-2</v>
      </c>
      <c r="I60" s="44">
        <v>1.0752477609055651E-2</v>
      </c>
      <c r="J60" s="44">
        <v>0</v>
      </c>
      <c r="K60" s="44">
        <v>0</v>
      </c>
      <c r="L60" s="44">
        <v>2.6881194022639128E-3</v>
      </c>
      <c r="M60" s="44">
        <v>1.0752477609055651E-2</v>
      </c>
      <c r="N60" s="44">
        <v>0</v>
      </c>
      <c r="O60" s="44">
        <v>2.4193074620375211E-2</v>
      </c>
      <c r="P60" s="44">
        <v>0.14784656712451522</v>
      </c>
      <c r="Q60" s="44">
        <v>8.0643582067917389E-3</v>
      </c>
      <c r="R60" s="44">
        <v>0.3279505670761973</v>
      </c>
      <c r="S60" s="44">
        <v>1.3440597011319562E-2</v>
      </c>
      <c r="T60" s="44">
        <v>8.0643582067917389E-3</v>
      </c>
      <c r="U60" s="44">
        <v>0.11558913429734824</v>
      </c>
      <c r="V60" s="44">
        <v>0.1102128954928204</v>
      </c>
      <c r="W60" s="44">
        <v>3.2257432827166956E-2</v>
      </c>
      <c r="X60" s="44">
        <v>6.9891104458861722E-2</v>
      </c>
      <c r="Y60" s="44">
        <v>0.25537134321507166</v>
      </c>
      <c r="Z60" s="44">
        <v>0.14784656712451522</v>
      </c>
      <c r="AA60" s="44">
        <v>6.7202985056597803E-2</v>
      </c>
      <c r="AB60" s="44">
        <v>0.41665850735090648</v>
      </c>
      <c r="AC60" s="44">
        <v>6.6127737295692244</v>
      </c>
      <c r="AD60" s="44">
        <v>1.2795448354776222</v>
      </c>
      <c r="AE60" s="44">
        <v>0.88439128334482719</v>
      </c>
      <c r="AF60" s="44">
        <v>0</v>
      </c>
      <c r="AG60" s="44">
        <v>27.9779467387628</v>
      </c>
      <c r="AH60" s="44">
        <v>3.2257432827166956E-2</v>
      </c>
      <c r="AI60" s="44">
        <v>2.9569313424903036E-2</v>
      </c>
      <c r="AJ60" s="44">
        <v>6.4891202370650838</v>
      </c>
      <c r="AK60" s="44">
        <v>9.1396059676973021E-2</v>
      </c>
      <c r="AL60" s="44">
        <v>0.14515844772225128</v>
      </c>
      <c r="AM60" s="44">
        <v>8.0643582067917389E-3</v>
      </c>
      <c r="AN60" s="44">
        <v>1.8816835815847383E-2</v>
      </c>
      <c r="AO60" s="44">
        <v>2.9569313424903036E-2</v>
      </c>
      <c r="AP60" s="44">
        <v>9.9460417883764751E-2</v>
      </c>
      <c r="AQ60" s="44">
        <v>0.18010399995168214</v>
      </c>
      <c r="AR60" s="44">
        <v>2.6881194022639128E-3</v>
      </c>
      <c r="AS60" s="44">
        <v>4.3009910436222605E-2</v>
      </c>
      <c r="AT60" s="44">
        <v>0.21236143277884909</v>
      </c>
      <c r="AU60" s="44">
        <v>0.53224764164825467</v>
      </c>
      <c r="AV60" s="44">
        <v>0.80643582067917374</v>
      </c>
      <c r="AW60" s="44">
        <v>0</v>
      </c>
      <c r="AX60" s="44">
        <v>0.16666340294036261</v>
      </c>
      <c r="AY60" s="44">
        <v>0.22580202979016864</v>
      </c>
      <c r="AZ60" s="44">
        <v>0</v>
      </c>
      <c r="BA60" s="44">
        <v>0</v>
      </c>
      <c r="BB60" s="44">
        <v>2.9569313424903036E-2</v>
      </c>
      <c r="BC60" s="44">
        <v>9.408417907923694E-2</v>
      </c>
      <c r="BD60" s="44">
        <v>3.7418622079513661</v>
      </c>
      <c r="BE60" s="44">
        <v>5.645050744754216E-2</v>
      </c>
      <c r="BF60" s="44">
        <v>1.8816835815847383E-2</v>
      </c>
      <c r="BG60" s="44">
        <v>1.744589492069279</v>
      </c>
      <c r="BH60" s="44">
        <v>4.3009910436222605E-2</v>
      </c>
      <c r="BI60" s="44">
        <v>1.3736290145568593</v>
      </c>
      <c r="BJ60" s="44">
        <v>1.3440597011319562E-2</v>
      </c>
      <c r="BK60" s="44">
        <v>0.48923773121203207</v>
      </c>
      <c r="BL60" s="44">
        <v>3.4945552229430861E-2</v>
      </c>
      <c r="BM60" s="44">
        <v>0.28225253723771088</v>
      </c>
      <c r="BN60" s="44">
        <v>0.11290101489508432</v>
      </c>
      <c r="BO60" s="44">
        <v>0.21236143277884909</v>
      </c>
      <c r="BP60" s="44">
        <v>0.80374770127690964</v>
      </c>
      <c r="BQ60" s="44">
        <v>0</v>
      </c>
      <c r="BR60" s="44">
        <v>2.4193074620375211E-2</v>
      </c>
      <c r="BS60" s="44">
        <v>0</v>
      </c>
      <c r="BT60" s="44">
        <f t="shared" si="0"/>
        <v>55.662888462678843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-33.475595631615334</v>
      </c>
      <c r="D147" s="44">
        <v>10.311990484270002</v>
      </c>
      <c r="E147" s="44">
        <v>-0.32326718026917683</v>
      </c>
      <c r="F147" s="44">
        <v>0</v>
      </c>
      <c r="G147" s="44">
        <v>4.4117830285656723</v>
      </c>
      <c r="H147" s="44">
        <v>0.26047427474926477</v>
      </c>
      <c r="I147" s="44">
        <v>0.26047427474926477</v>
      </c>
      <c r="J147" s="44">
        <v>-6.5118568687316192E-2</v>
      </c>
      <c r="K147" s="44">
        <v>-0.51862288633112541</v>
      </c>
      <c r="L147" s="44">
        <v>6.5118568687316192E-2</v>
      </c>
      <c r="M147" s="44">
        <v>0.26047427474926477</v>
      </c>
      <c r="N147" s="44">
        <v>0</v>
      </c>
      <c r="O147" s="44">
        <v>0.58374145501844166</v>
      </c>
      <c r="P147" s="44">
        <v>3.5024487301106499</v>
      </c>
      <c r="Q147" s="44">
        <v>0.1953557060619486</v>
      </c>
      <c r="R147" s="44">
        <v>7.7165503894469696</v>
      </c>
      <c r="S147" s="44">
        <v>0.32326718026917683</v>
      </c>
      <c r="T147" s="44">
        <v>0.13023713737463238</v>
      </c>
      <c r="U147" s="44">
        <v>2.7233515690302594</v>
      </c>
      <c r="V147" s="44">
        <v>2.5931144316556272</v>
      </c>
      <c r="W147" s="44">
        <v>0.71397859239307404</v>
      </c>
      <c r="X147" s="44">
        <v>1.4907500903060602</v>
      </c>
      <c r="Y147" s="44">
        <v>5.9676516875590488</v>
      </c>
      <c r="Z147" s="44">
        <v>3.241974455361385</v>
      </c>
      <c r="AA147" s="44">
        <v>1.5558686589933763</v>
      </c>
      <c r="AB147" s="44">
        <v>9.7259233660841549</v>
      </c>
      <c r="AC147" s="44">
        <v>154.59380772685606</v>
      </c>
      <c r="AD147" s="44">
        <v>29.894074353812943</v>
      </c>
      <c r="AE147" s="44">
        <v>20.686773874059913</v>
      </c>
      <c r="AF147" s="44">
        <v>-5.5769402754351516</v>
      </c>
      <c r="AG147" s="44">
        <v>691.83130204988436</v>
      </c>
      <c r="AH147" s="44">
        <v>0.71397859239307404</v>
      </c>
      <c r="AI147" s="44">
        <v>0.64886002370575779</v>
      </c>
      <c r="AJ147" s="44">
        <v>151.73789335728375</v>
      </c>
      <c r="AK147" s="44">
        <v>2.139610114011818</v>
      </c>
      <c r="AL147" s="44">
        <v>3.4350044982559296</v>
      </c>
      <c r="AM147" s="44">
        <v>0.1953557060619486</v>
      </c>
      <c r="AN147" s="44">
        <v>0.39071141212389721</v>
      </c>
      <c r="AO147" s="44">
        <v>0.64886002370575779</v>
      </c>
      <c r="AP147" s="44">
        <v>2.3349658200737666</v>
      </c>
      <c r="AQ147" s="44">
        <v>4.2350326278429566</v>
      </c>
      <c r="AR147" s="44">
        <v>6.5118568687316192E-2</v>
      </c>
      <c r="AS147" s="44">
        <v>1.0372457726622508</v>
      </c>
      <c r="AT147" s="44">
        <v>4.9931988204167101</v>
      </c>
      <c r="AU147" s="44">
        <v>12.449274935114415</v>
      </c>
      <c r="AV147" s="44">
        <v>18.868105277149869</v>
      </c>
      <c r="AW147" s="44">
        <v>0</v>
      </c>
      <c r="AX147" s="44">
        <v>3.8257159103798268</v>
      </c>
      <c r="AY147" s="44">
        <v>5.2536730951659747</v>
      </c>
      <c r="AZ147" s="44">
        <v>0</v>
      </c>
      <c r="BA147" s="44">
        <v>0</v>
      </c>
      <c r="BB147" s="44">
        <v>0.64886002370575779</v>
      </c>
      <c r="BC147" s="44">
        <v>2.2047286826991344</v>
      </c>
      <c r="BD147" s="44">
        <v>87.475168715572295</v>
      </c>
      <c r="BE147" s="44">
        <v>1.2977200474115156</v>
      </c>
      <c r="BF147" s="44">
        <v>0.45350431764380922</v>
      </c>
      <c r="BG147" s="44">
        <v>40.852599198621299</v>
      </c>
      <c r="BH147" s="44">
        <v>1.0372457726622508</v>
      </c>
      <c r="BI147" s="44">
        <v>32.098803036512081</v>
      </c>
      <c r="BJ147" s="44">
        <v>0.32326718026917683</v>
      </c>
      <c r="BK147" s="44">
        <v>11.47714773113948</v>
      </c>
      <c r="BL147" s="44">
        <v>0.71397859239307404</v>
      </c>
      <c r="BM147" s="44">
        <v>6.5490674794100858</v>
      </c>
      <c r="BN147" s="44">
        <v>2.5954400948230312</v>
      </c>
      <c r="BO147" s="44">
        <v>4.9280802517293933</v>
      </c>
      <c r="BP147" s="44">
        <v>18.805312371629956</v>
      </c>
      <c r="BQ147" s="44">
        <v>0</v>
      </c>
      <c r="BR147" s="44">
        <v>0.58374145501844166</v>
      </c>
      <c r="BS147" s="44">
        <v>0</v>
      </c>
      <c r="BT147" s="44">
        <f t="shared" si="2"/>
        <v>1338.0982113239866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-464.33272082019721</v>
      </c>
      <c r="D150" s="44">
        <v>143.03538169492526</v>
      </c>
      <c r="E150" s="44">
        <v>-4.4839688893988754</v>
      </c>
      <c r="F150" s="44">
        <v>0</v>
      </c>
      <c r="G150" s="44">
        <v>61.194884771148679</v>
      </c>
      <c r="H150" s="44">
        <v>3.6129821267098849</v>
      </c>
      <c r="I150" s="44">
        <v>3.6129821267098849</v>
      </c>
      <c r="J150" s="44">
        <v>-0.90324553167747124</v>
      </c>
      <c r="K150" s="44">
        <v>-7.1937054844312893</v>
      </c>
      <c r="L150" s="44">
        <v>0.90324553167747124</v>
      </c>
      <c r="M150" s="44">
        <v>3.6129821267098849</v>
      </c>
      <c r="N150" s="44">
        <v>0</v>
      </c>
      <c r="O150" s="44">
        <v>8.0969510161087594</v>
      </c>
      <c r="P150" s="44">
        <v>48.58170609665256</v>
      </c>
      <c r="Q150" s="44">
        <v>2.7097365950324139</v>
      </c>
      <c r="R150" s="44">
        <v>107.03459550378034</v>
      </c>
      <c r="S150" s="44">
        <v>4.4839688893988754</v>
      </c>
      <c r="T150" s="44">
        <v>1.8064910633549425</v>
      </c>
      <c r="U150" s="44">
        <v>37.775018485511389</v>
      </c>
      <c r="V150" s="44">
        <v>35.968527422156448</v>
      </c>
      <c r="W150" s="44">
        <v>9.9034420794637033</v>
      </c>
      <c r="X150" s="44">
        <v>20.677870921616396</v>
      </c>
      <c r="Y150" s="44">
        <v>82.776001224442538</v>
      </c>
      <c r="Z150" s="44">
        <v>44.96872396994268</v>
      </c>
      <c r="AA150" s="44">
        <v>21.581116453293866</v>
      </c>
      <c r="AB150" s="44">
        <v>134.90617190982803</v>
      </c>
      <c r="AC150" s="44">
        <v>2144.3371509713052</v>
      </c>
      <c r="AD150" s="44">
        <v>414.65421657793627</v>
      </c>
      <c r="AE150" s="44">
        <v>286.94175015253956</v>
      </c>
      <c r="AF150" s="44">
        <v>-77.356528034377718</v>
      </c>
      <c r="AG150" s="44">
        <v>9596.241822386397</v>
      </c>
      <c r="AH150" s="44">
        <v>9.9034420794637033</v>
      </c>
      <c r="AI150" s="44">
        <v>9.0001965477862313</v>
      </c>
      <c r="AJ150" s="44">
        <v>2189.0638744278408</v>
      </c>
      <c r="AK150" s="44">
        <v>29.678067469402627</v>
      </c>
      <c r="AL150" s="44">
        <v>47.646201795986606</v>
      </c>
      <c r="AM150" s="44">
        <v>2.7097365950324139</v>
      </c>
      <c r="AN150" s="44">
        <v>5.4194731900648279</v>
      </c>
      <c r="AO150" s="44">
        <v>9.0001965477862313</v>
      </c>
      <c r="AP150" s="44">
        <v>32.387804064435038</v>
      </c>
      <c r="AQ150" s="44">
        <v>58.743218328024113</v>
      </c>
      <c r="AR150" s="44">
        <v>0.90324553167747124</v>
      </c>
      <c r="AS150" s="44">
        <v>14.387410968862579</v>
      </c>
      <c r="AT150" s="44">
        <v>69.259577018268956</v>
      </c>
      <c r="AU150" s="44">
        <v>172.68119039533943</v>
      </c>
      <c r="AV150" s="44">
        <v>261.71539280354727</v>
      </c>
      <c r="AW150" s="44">
        <v>0</v>
      </c>
      <c r="AX150" s="44">
        <v>53.065674986051434</v>
      </c>
      <c r="AY150" s="44">
        <v>72.872559144978837</v>
      </c>
      <c r="AZ150" s="44">
        <v>0</v>
      </c>
      <c r="BA150" s="44">
        <v>0</v>
      </c>
      <c r="BB150" s="44">
        <v>9.0001965477862313</v>
      </c>
      <c r="BC150" s="44">
        <v>30.581313001080098</v>
      </c>
      <c r="BD150" s="44">
        <v>1213.3490779637402</v>
      </c>
      <c r="BE150" s="44">
        <v>18.000393095572463</v>
      </c>
      <c r="BF150" s="44">
        <v>6.2904599527538174</v>
      </c>
      <c r="BG150" s="44">
        <v>566.65753605165935</v>
      </c>
      <c r="BH150" s="44">
        <v>14.387410968862579</v>
      </c>
      <c r="BI150" s="44">
        <v>445.23552957901637</v>
      </c>
      <c r="BJ150" s="44">
        <v>4.4839688893988754</v>
      </c>
      <c r="BK150" s="44">
        <v>159.19702495815432</v>
      </c>
      <c r="BL150" s="44">
        <v>9.9034420794637033</v>
      </c>
      <c r="BM150" s="44">
        <v>90.84069347156283</v>
      </c>
      <c r="BN150" s="44">
        <v>36.000786191144925</v>
      </c>
      <c r="BO150" s="44">
        <v>68.356331486591486</v>
      </c>
      <c r="BP150" s="44">
        <v>260.8444060408583</v>
      </c>
      <c r="BQ150" s="44">
        <v>0</v>
      </c>
      <c r="BR150" s="44">
        <v>8.0969510161087594</v>
      </c>
      <c r="BS150" s="44">
        <v>0</v>
      </c>
      <c r="BT150" s="44">
        <f t="shared" si="2"/>
        <v>18644.810334524856</v>
      </c>
    </row>
    <row r="151" spans="1:72" x14ac:dyDescent="0.25">
      <c r="A151" s="10" t="s">
        <v>31</v>
      </c>
      <c r="B151" s="8" t="s">
        <v>150</v>
      </c>
      <c r="C151" s="44">
        <v>-6.8826336021717083</v>
      </c>
      <c r="D151" s="44">
        <v>2.1201609970841568</v>
      </c>
      <c r="E151" s="44">
        <v>-6.6464226115177674E-2</v>
      </c>
      <c r="F151" s="44">
        <v>0</v>
      </c>
      <c r="G151" s="44">
        <v>0.90706933050713701</v>
      </c>
      <c r="H151" s="44">
        <v>5.3553908812229496E-2</v>
      </c>
      <c r="I151" s="44">
        <v>5.3553908812229496E-2</v>
      </c>
      <c r="J151" s="44">
        <v>-1.3388477203057374E-2</v>
      </c>
      <c r="K151" s="44">
        <v>-0.10662965772434979</v>
      </c>
      <c r="L151" s="44">
        <v>1.3388477203057374E-2</v>
      </c>
      <c r="M151" s="44">
        <v>5.3553908812229496E-2</v>
      </c>
      <c r="N151" s="44">
        <v>0</v>
      </c>
      <c r="O151" s="44">
        <v>0.12001813492740716</v>
      </c>
      <c r="P151" s="44">
        <v>0.72010880956444301</v>
      </c>
      <c r="Q151" s="44">
        <v>4.0165431609172117E-2</v>
      </c>
      <c r="R151" s="44">
        <v>1.5865345485622988</v>
      </c>
      <c r="S151" s="44">
        <v>6.6464226115177674E-2</v>
      </c>
      <c r="T151" s="44">
        <v>2.6776954406114748E-2</v>
      </c>
      <c r="U151" s="44">
        <v>0.55992524302786373</v>
      </c>
      <c r="V151" s="44">
        <v>0.53314828862174901</v>
      </c>
      <c r="W151" s="44">
        <v>0.14679508933352192</v>
      </c>
      <c r="X151" s="44">
        <v>0.30650049596999202</v>
      </c>
      <c r="Y151" s="44">
        <v>1.2269583036801863</v>
      </c>
      <c r="Z151" s="44">
        <v>0.66655490075221346</v>
      </c>
      <c r="AA151" s="44">
        <v>0.31988897317304937</v>
      </c>
      <c r="AB151" s="44">
        <v>1.9996647022566405</v>
      </c>
      <c r="AC151" s="44">
        <v>31.784723039958315</v>
      </c>
      <c r="AD151" s="44">
        <v>6.1462673560035528</v>
      </c>
      <c r="AE151" s="44">
        <v>4.2532323114712618</v>
      </c>
      <c r="AF151" s="44">
        <v>-1.1466274404618422</v>
      </c>
      <c r="AG151" s="44">
        <v>295.24157260478205</v>
      </c>
      <c r="AH151" s="44">
        <v>0.14679508933352192</v>
      </c>
      <c r="AI151" s="44">
        <v>0.13340661213046454</v>
      </c>
      <c r="AJ151" s="44">
        <v>31.197542682624228</v>
      </c>
      <c r="AK151" s="44">
        <v>0.43990710810045658</v>
      </c>
      <c r="AL151" s="44">
        <v>0.70624217246127641</v>
      </c>
      <c r="AM151" s="44">
        <v>4.0165431609172117E-2</v>
      </c>
      <c r="AN151" s="44">
        <v>8.0330863218344234E-2</v>
      </c>
      <c r="AO151" s="44">
        <v>0.13340661213046454</v>
      </c>
      <c r="AP151" s="44">
        <v>0.48007253970962865</v>
      </c>
      <c r="AQ151" s="44">
        <v>0.87072917809883843</v>
      </c>
      <c r="AR151" s="44">
        <v>1.3388477203057374E-2</v>
      </c>
      <c r="AS151" s="44">
        <v>0.21325931544869958</v>
      </c>
      <c r="AT151" s="44">
        <v>1.026609305534435</v>
      </c>
      <c r="AU151" s="44">
        <v>2.5595899452845043</v>
      </c>
      <c r="AV151" s="44">
        <v>3.879311269585874</v>
      </c>
      <c r="AW151" s="44">
        <v>0</v>
      </c>
      <c r="AX151" s="44">
        <v>0.78657303567962067</v>
      </c>
      <c r="AY151" s="44">
        <v>1.0801632143466646</v>
      </c>
      <c r="AZ151" s="44">
        <v>0</v>
      </c>
      <c r="BA151" s="44">
        <v>0</v>
      </c>
      <c r="BB151" s="44">
        <v>0.13340661213046454</v>
      </c>
      <c r="BC151" s="44">
        <v>0.45329558530351394</v>
      </c>
      <c r="BD151" s="44">
        <v>17.985028322807036</v>
      </c>
      <c r="BE151" s="44">
        <v>0.26681322426092907</v>
      </c>
      <c r="BF151" s="44">
        <v>9.3241180521292419E-2</v>
      </c>
      <c r="BG151" s="44">
        <v>8.3993568053180656</v>
      </c>
      <c r="BH151" s="44">
        <v>0.21325931544869958</v>
      </c>
      <c r="BI151" s="44">
        <v>6.5995629413070667</v>
      </c>
      <c r="BJ151" s="44">
        <v>6.6464226115177674E-2</v>
      </c>
      <c r="BK151" s="44">
        <v>2.3597191070388619</v>
      </c>
      <c r="BL151" s="44">
        <v>0.14679508933352192</v>
      </c>
      <c r="BM151" s="44">
        <v>1.3464982787074844</v>
      </c>
      <c r="BN151" s="44">
        <v>0.53362644852185814</v>
      </c>
      <c r="BO151" s="44">
        <v>1.0132208283313777</v>
      </c>
      <c r="BP151" s="44">
        <v>3.8664009522829259</v>
      </c>
      <c r="BQ151" s="44">
        <v>0</v>
      </c>
      <c r="BR151" s="44">
        <v>0.12001813492740716</v>
      </c>
      <c r="BS151" s="44">
        <v>0</v>
      </c>
      <c r="BT151" s="44">
        <f t="shared" si="2"/>
        <v>428.11503644662474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50954.496458562033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50954.496458562033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-82.570294762895884</v>
      </c>
      <c r="D157" s="44">
        <v>25.435367999074636</v>
      </c>
      <c r="E157" s="44">
        <v>-0.79736494178425221</v>
      </c>
      <c r="F157" s="44">
        <v>0</v>
      </c>
      <c r="G157" s="44">
        <v>10.882023701904508</v>
      </c>
      <c r="H157" s="44">
        <v>0.64248110417148385</v>
      </c>
      <c r="I157" s="44">
        <v>0.64248110417148385</v>
      </c>
      <c r="J157" s="44">
        <v>-0.16062027604287096</v>
      </c>
      <c r="K157" s="44">
        <v>-1.2792257699128651</v>
      </c>
      <c r="L157" s="44">
        <v>0.16062027604287096</v>
      </c>
      <c r="M157" s="44">
        <v>0.64248110417148385</v>
      </c>
      <c r="N157" s="44">
        <v>0</v>
      </c>
      <c r="O157" s="44">
        <v>1.4398460459557361</v>
      </c>
      <c r="P157" s="44">
        <v>8.6390762757344159</v>
      </c>
      <c r="Q157" s="44">
        <v>0.48186082812861286</v>
      </c>
      <c r="R157" s="44">
        <v>19.03350271108021</v>
      </c>
      <c r="S157" s="44">
        <v>0.79736494178425221</v>
      </c>
      <c r="T157" s="44">
        <v>0.32124055208574193</v>
      </c>
      <c r="U157" s="44">
        <v>6.7173694016500676</v>
      </c>
      <c r="V157" s="44">
        <v>6.3961288495643256</v>
      </c>
      <c r="W157" s="44">
        <v>1.761086598041478</v>
      </c>
      <c r="X157" s="44">
        <v>3.6770570336957245</v>
      </c>
      <c r="Y157" s="44">
        <v>14.719701011643103</v>
      </c>
      <c r="Z157" s="44">
        <v>7.9965951715629329</v>
      </c>
      <c r="AA157" s="44">
        <v>3.8376773097385954</v>
      </c>
      <c r="AB157" s="44">
        <v>23.989785514688798</v>
      </c>
      <c r="AC157" s="44">
        <v>381.31827176420575</v>
      </c>
      <c r="AD157" s="44">
        <v>73.736179580537978</v>
      </c>
      <c r="AE157" s="44">
        <v>51.025619835762043</v>
      </c>
      <c r="AF157" s="44">
        <v>-13.755979355385877</v>
      </c>
      <c r="AG157" s="44">
        <v>1706.4584948716115</v>
      </c>
      <c r="AH157" s="44">
        <v>502.26196320749665</v>
      </c>
      <c r="AI157" s="44">
        <v>645751.60046632204</v>
      </c>
      <c r="AJ157" s="44">
        <v>392.06304466897069</v>
      </c>
      <c r="AK157" s="44">
        <v>5.2775233556943313</v>
      </c>
      <c r="AL157" s="44">
        <v>8.4727195612614423</v>
      </c>
      <c r="AM157" s="44">
        <v>0.48186082812861286</v>
      </c>
      <c r="AN157" s="44">
        <v>0.96372165625722572</v>
      </c>
      <c r="AO157" s="44">
        <v>1.6004663219986071</v>
      </c>
      <c r="AP157" s="44">
        <v>5.7593841838229443</v>
      </c>
      <c r="AQ157" s="44">
        <v>10.446054381216715</v>
      </c>
      <c r="AR157" s="44">
        <v>0.16062027604287096</v>
      </c>
      <c r="AS157" s="44">
        <v>2.5584515398257301</v>
      </c>
      <c r="AT157" s="44">
        <v>12.316133309430141</v>
      </c>
      <c r="AU157" s="44">
        <v>30.707154916338865</v>
      </c>
      <c r="AV157" s="44">
        <v>46.539724983421863</v>
      </c>
      <c r="AW157" s="44">
        <v>0</v>
      </c>
      <c r="AX157" s="44">
        <v>9.4364412175186683</v>
      </c>
      <c r="AY157" s="44">
        <v>12.958614413601625</v>
      </c>
      <c r="AZ157" s="44">
        <v>0</v>
      </c>
      <c r="BA157" s="44">
        <v>0</v>
      </c>
      <c r="BB157" s="44">
        <v>1.6004663219986071</v>
      </c>
      <c r="BC157" s="44">
        <v>5.4381436317372023</v>
      </c>
      <c r="BD157" s="44">
        <v>215.76465867144663</v>
      </c>
      <c r="BE157" s="44">
        <v>3.2009326439972141</v>
      </c>
      <c r="BF157" s="44">
        <v>1.1186054938699941</v>
      </c>
      <c r="BG157" s="44">
        <v>100.76627746318111</v>
      </c>
      <c r="BH157" s="44">
        <v>2.5584515398257301</v>
      </c>
      <c r="BI157" s="44">
        <v>79.174323212275183</v>
      </c>
      <c r="BJ157" s="44">
        <v>0.79736494178425221</v>
      </c>
      <c r="BK157" s="44">
        <v>28.309323652556007</v>
      </c>
      <c r="BL157" s="44">
        <v>1.761086598041478</v>
      </c>
      <c r="BM157" s="44">
        <v>16.153810619168738</v>
      </c>
      <c r="BN157" s="44">
        <v>6.4018652879944282</v>
      </c>
      <c r="BO157" s="44">
        <v>12.155513033387271</v>
      </c>
      <c r="BP157" s="44">
        <v>46.384841145809091</v>
      </c>
      <c r="BQ157" s="44">
        <v>0</v>
      </c>
      <c r="BR157" s="44">
        <v>1.4398460459557361</v>
      </c>
      <c r="BS157" s="44">
        <v>0</v>
      </c>
      <c r="BT157" s="44">
        <f t="shared" si="2"/>
        <v>649568.81868392718</v>
      </c>
    </row>
    <row r="158" spans="1:72" x14ac:dyDescent="0.25">
      <c r="A158" s="10" t="s">
        <v>38</v>
      </c>
      <c r="B158" s="8" t="s">
        <v>157</v>
      </c>
      <c r="C158" s="44">
        <v>97986.303800844515</v>
      </c>
      <c r="D158" s="44">
        <v>9873.4796820215306</v>
      </c>
      <c r="E158" s="44">
        <v>22985.947665612253</v>
      </c>
      <c r="F158" s="44">
        <v>1320.7823190125202</v>
      </c>
      <c r="G158" s="44">
        <v>3920.0708912265727</v>
      </c>
      <c r="H158" s="44">
        <v>5074.7758539131519</v>
      </c>
      <c r="I158" s="44">
        <v>3300.8904476588141</v>
      </c>
      <c r="J158" s="44">
        <v>360.96411968885457</v>
      </c>
      <c r="K158" s="44">
        <v>715.20825119939252</v>
      </c>
      <c r="L158" s="44">
        <v>1.126704604747695</v>
      </c>
      <c r="M158" s="44">
        <v>1090.7792912997977</v>
      </c>
      <c r="N158" s="44">
        <v>0</v>
      </c>
      <c r="O158" s="44">
        <v>507.59426779052723</v>
      </c>
      <c r="P158" s="44">
        <v>3953.1314608937901</v>
      </c>
      <c r="Q158" s="44">
        <v>365.47093810784537</v>
      </c>
      <c r="R158" s="44">
        <v>19360.790463105564</v>
      </c>
      <c r="S158" s="44">
        <v>825.76420886471578</v>
      </c>
      <c r="T158" s="44">
        <v>2536.8891792647114</v>
      </c>
      <c r="U158" s="44">
        <v>19890.847819696155</v>
      </c>
      <c r="V158" s="44">
        <v>1181.6147182353843</v>
      </c>
      <c r="W158" s="44">
        <v>1596.1201498808296</v>
      </c>
      <c r="X158" s="44">
        <v>3529.1161424704201</v>
      </c>
      <c r="Y158" s="44">
        <v>16664.587701885019</v>
      </c>
      <c r="Z158" s="44">
        <v>29640.528377609528</v>
      </c>
      <c r="AA158" s="44">
        <v>16340.82014402124</v>
      </c>
      <c r="AB158" s="44">
        <v>23566.059388851612</v>
      </c>
      <c r="AC158" s="44">
        <v>360535.71465329424</v>
      </c>
      <c r="AD158" s="44">
        <v>150432.85358502407</v>
      </c>
      <c r="AE158" s="44">
        <v>125512.38342502146</v>
      </c>
      <c r="AF158" s="44">
        <v>32139.485314597616</v>
      </c>
      <c r="AG158" s="44">
        <v>46882.472636699706</v>
      </c>
      <c r="AH158" s="44">
        <v>-123.04983030231016</v>
      </c>
      <c r="AI158" s="44">
        <v>1001.5100027741719</v>
      </c>
      <c r="AJ158" s="44">
        <v>29981.549093817295</v>
      </c>
      <c r="AK158" s="44">
        <v>2869.4922430731499</v>
      </c>
      <c r="AL158" s="44">
        <v>15153.74889087926</v>
      </c>
      <c r="AM158" s="44">
        <v>727.5617624014476</v>
      </c>
      <c r="AN158" s="44">
        <v>4352.8476717494259</v>
      </c>
      <c r="AO158" s="44">
        <v>3270.0442252397283</v>
      </c>
      <c r="AP158" s="44">
        <v>2575.0361780254548</v>
      </c>
      <c r="AQ158" s="44">
        <v>1309401.6187803326</v>
      </c>
      <c r="AR158" s="44">
        <v>725.30835319195228</v>
      </c>
      <c r="AS158" s="44">
        <v>1147.544514128092</v>
      </c>
      <c r="AT158" s="44">
        <v>11657.611527749339</v>
      </c>
      <c r="AU158" s="44">
        <v>22770.641372809958</v>
      </c>
      <c r="AV158" s="44">
        <v>24762.386660036595</v>
      </c>
      <c r="AW158" s="44">
        <v>0</v>
      </c>
      <c r="AX158" s="44">
        <v>82078.837728498576</v>
      </c>
      <c r="AY158" s="44">
        <v>17146.814670193427</v>
      </c>
      <c r="AZ158" s="44">
        <v>1312.9599556700439</v>
      </c>
      <c r="BA158" s="44">
        <v>950.8691313764416</v>
      </c>
      <c r="BB158" s="44">
        <v>1097.4992794781142</v>
      </c>
      <c r="BC158" s="44">
        <v>6556.779331429314</v>
      </c>
      <c r="BD158" s="44">
        <v>1615618.1594262482</v>
      </c>
      <c r="BE158" s="44">
        <v>1832.9077060556344</v>
      </c>
      <c r="BF158" s="44">
        <v>732.02834137026889</v>
      </c>
      <c r="BG158" s="44">
        <v>77894.048829136329</v>
      </c>
      <c r="BH158" s="44">
        <v>6065.8186399842452</v>
      </c>
      <c r="BI158" s="44">
        <v>134617.7506455335</v>
      </c>
      <c r="BJ158" s="44">
        <v>367.68410786717118</v>
      </c>
      <c r="BK158" s="44">
        <v>17465.060132422248</v>
      </c>
      <c r="BL158" s="44">
        <v>22187.829742008227</v>
      </c>
      <c r="BM158" s="44">
        <v>53980.875840982997</v>
      </c>
      <c r="BN158" s="44">
        <v>5341.8637446726279</v>
      </c>
      <c r="BO158" s="44">
        <v>2619.9031649645149</v>
      </c>
      <c r="BP158" s="44">
        <v>6882.3771774886309</v>
      </c>
      <c r="BQ158" s="44">
        <v>7242.8139812557747</v>
      </c>
      <c r="BR158" s="44">
        <v>3873.064891280766</v>
      </c>
      <c r="BS158" s="44">
        <v>0</v>
      </c>
      <c r="BT158" s="44">
        <f t="shared" si="2"/>
        <v>4498232.3715162193</v>
      </c>
    </row>
    <row r="159" spans="1:72" x14ac:dyDescent="0.25">
      <c r="A159" s="10" t="s">
        <v>39</v>
      </c>
      <c r="B159" s="8" t="s">
        <v>158</v>
      </c>
      <c r="C159" s="44">
        <v>38814.232098095898</v>
      </c>
      <c r="D159" s="44">
        <v>803.5716870534884</v>
      </c>
      <c r="E159" s="44">
        <v>3440.6702123867158</v>
      </c>
      <c r="F159" s="44">
        <v>-183.07006560002338</v>
      </c>
      <c r="G159" s="44">
        <v>19492.059309105742</v>
      </c>
      <c r="H159" s="44">
        <v>3303.2022030848107</v>
      </c>
      <c r="I159" s="44">
        <v>18232.502185233581</v>
      </c>
      <c r="J159" s="44">
        <v>803.65968849614296</v>
      </c>
      <c r="K159" s="44">
        <v>-1637.0836666934786</v>
      </c>
      <c r="L159" s="44">
        <v>-7255.6596884961427</v>
      </c>
      <c r="M159" s="44">
        <v>4422.3612460154282</v>
      </c>
      <c r="N159" s="44">
        <v>-5630</v>
      </c>
      <c r="O159" s="44">
        <v>-42.952933609317142</v>
      </c>
      <c r="P159" s="44">
        <v>23921.793294854378</v>
      </c>
      <c r="Q159" s="44">
        <v>1471.0209345115711</v>
      </c>
      <c r="R159" s="44">
        <v>-18242.854563924448</v>
      </c>
      <c r="S159" s="44">
        <v>-56015.347680409322</v>
      </c>
      <c r="T159" s="44">
        <v>-26446.478419922903</v>
      </c>
      <c r="U159" s="44">
        <v>147240.23156366759</v>
      </c>
      <c r="V159" s="44">
        <v>16118.623385116876</v>
      </c>
      <c r="W159" s="44">
        <v>1607.7276893983967</v>
      </c>
      <c r="X159" s="44">
        <v>-411.07922763389649</v>
      </c>
      <c r="Y159" s="44">
        <v>4308.3296384432597</v>
      </c>
      <c r="Z159" s="44">
        <v>-179523.49576666128</v>
      </c>
      <c r="AA159" s="44">
        <v>-29042.952907821025</v>
      </c>
      <c r="AB159" s="44">
        <v>695160.85213586665</v>
      </c>
      <c r="AC159" s="44">
        <v>1161.1560488001051</v>
      </c>
      <c r="AD159" s="44">
        <v>320781.44927815517</v>
      </c>
      <c r="AE159" s="44">
        <v>-221239.29121333128</v>
      </c>
      <c r="AF159" s="44">
        <v>-485915.87905957957</v>
      </c>
      <c r="AG159" s="44">
        <v>2658400.8261792287</v>
      </c>
      <c r="AH159" s="44">
        <v>266076.87441557081</v>
      </c>
      <c r="AI159" s="44">
        <v>1478.1256421919709</v>
      </c>
      <c r="AJ159" s="44">
        <v>202660.83128186758</v>
      </c>
      <c r="AK159" s="44">
        <v>314.1797457734549</v>
      </c>
      <c r="AL159" s="44">
        <v>38799.523121775164</v>
      </c>
      <c r="AM159" s="44">
        <v>1761.0209345115711</v>
      </c>
      <c r="AN159" s="44">
        <v>-4572.2623228949806</v>
      </c>
      <c r="AO159" s="44">
        <v>-30167.394753229426</v>
      </c>
      <c r="AP159" s="44">
        <v>24361.00672675667</v>
      </c>
      <c r="AQ159" s="44">
        <v>-1204205.0529362403</v>
      </c>
      <c r="AR159" s="44">
        <v>2339.3403115038568</v>
      </c>
      <c r="AS159" s="44">
        <v>-4279.1853334093785</v>
      </c>
      <c r="AT159" s="44">
        <v>4039.142651350443</v>
      </c>
      <c r="AU159" s="44">
        <v>2065.3542424504403</v>
      </c>
      <c r="AV159" s="44">
        <v>11297.143942725059</v>
      </c>
      <c r="AW159" s="44">
        <v>0</v>
      </c>
      <c r="AX159" s="44">
        <v>88170.876065622011</v>
      </c>
      <c r="AY159" s="44">
        <v>-15409.083792848769</v>
      </c>
      <c r="AZ159" s="44">
        <v>10767.470985581449</v>
      </c>
      <c r="BA159" s="44">
        <v>-599.78213112396452</v>
      </c>
      <c r="BB159" s="44">
        <v>1321.6582610807811</v>
      </c>
      <c r="BC159" s="44">
        <v>8683.3791180591597</v>
      </c>
      <c r="BD159" s="44">
        <v>-78682.185234531076</v>
      </c>
      <c r="BE159" s="44">
        <v>12037.891438131168</v>
      </c>
      <c r="BF159" s="44">
        <v>1697.5843122590043</v>
      </c>
      <c r="BG159" s="44">
        <v>-640.84478097768624</v>
      </c>
      <c r="BH159" s="44">
        <v>-15884.371843737423</v>
      </c>
      <c r="BI159" s="44">
        <v>312499.59172291984</v>
      </c>
      <c r="BJ159" s="44">
        <v>31967.597140658589</v>
      </c>
      <c r="BK159" s="44">
        <v>-105823.77130424339</v>
      </c>
      <c r="BL159" s="44">
        <v>436931.1651353417</v>
      </c>
      <c r="BM159" s="44">
        <v>68497.365378904025</v>
      </c>
      <c r="BN159" s="44">
        <v>-14655.911769550423</v>
      </c>
      <c r="BO159" s="44">
        <v>80396.403860240171</v>
      </c>
      <c r="BP159" s="44">
        <v>10202.845203714325</v>
      </c>
      <c r="BQ159" s="44">
        <v>2857.6288998285595</v>
      </c>
      <c r="BR159" s="44">
        <v>20222.362430680638</v>
      </c>
      <c r="BS159" s="44">
        <v>0</v>
      </c>
      <c r="BT159" s="44">
        <f t="shared" si="2"/>
        <v>3094424.6403505439</v>
      </c>
    </row>
    <row r="160" spans="1:72" x14ac:dyDescent="0.25">
      <c r="A160" s="10" t="s">
        <v>40</v>
      </c>
      <c r="B160" s="8" t="s">
        <v>159</v>
      </c>
      <c r="C160" s="44">
        <v>5653.2498697403253</v>
      </c>
      <c r="D160" s="44">
        <v>466.51292622213509</v>
      </c>
      <c r="E160" s="44">
        <v>319327.49988542713</v>
      </c>
      <c r="F160" s="44">
        <v>232.91841886540243</v>
      </c>
      <c r="G160" s="44">
        <v>3723.9850034579704</v>
      </c>
      <c r="H160" s="44">
        <v>1396.5279408882923</v>
      </c>
      <c r="I160" s="44">
        <v>1163.6095220228899</v>
      </c>
      <c r="J160" s="44">
        <v>-4.2693905632040534E-3</v>
      </c>
      <c r="K160" s="44">
        <v>232.8844162191312</v>
      </c>
      <c r="L160" s="44">
        <v>4.2693905632040534E-3</v>
      </c>
      <c r="M160" s="44">
        <v>697.77268429208493</v>
      </c>
      <c r="N160" s="44">
        <v>232.91841886540243</v>
      </c>
      <c r="O160" s="44">
        <v>2095.3043919590809</v>
      </c>
      <c r="P160" s="44">
        <v>2561.3325898740586</v>
      </c>
      <c r="Q160" s="44">
        <v>232.93122703709204</v>
      </c>
      <c r="R160" s="44">
        <v>5586.5493760858981</v>
      </c>
      <c r="S160" s="44">
        <v>697.7768012044138</v>
      </c>
      <c r="T160" s="44">
        <v>2327.1934277024006</v>
      </c>
      <c r="U160" s="44">
        <v>3491.955535260769</v>
      </c>
      <c r="V160" s="44">
        <v>0.17001323135616142</v>
      </c>
      <c r="W160" s="44">
        <v>4.6810817960844443E-2</v>
      </c>
      <c r="X160" s="44">
        <v>2560.201046334927</v>
      </c>
      <c r="Y160" s="44">
        <v>1861.7393103399399</v>
      </c>
      <c r="Z160" s="44">
        <v>4888.5004012330801</v>
      </c>
      <c r="AA160" s="44">
        <v>0.10200793881369685</v>
      </c>
      <c r="AB160" s="44">
        <v>1164.2301084368985</v>
      </c>
      <c r="AC160" s="44">
        <v>45219.824162568919</v>
      </c>
      <c r="AD160" s="44">
        <v>402435.44428602472</v>
      </c>
      <c r="AE160" s="44">
        <v>872821.94360596454</v>
      </c>
      <c r="AF160" s="44">
        <v>595883.92215433705</v>
      </c>
      <c r="AG160" s="44">
        <v>533291.5227548593</v>
      </c>
      <c r="AH160" s="44">
        <v>-246474.00219492838</v>
      </c>
      <c r="AI160" s="44">
        <v>248996.27705710451</v>
      </c>
      <c r="AJ160" s="44">
        <v>272642.64662387449</v>
      </c>
      <c r="AK160" s="44">
        <v>0.14027997564813319</v>
      </c>
      <c r="AL160" s="44">
        <v>9612.7829771997513</v>
      </c>
      <c r="AM160" s="44">
        <v>930.68683376692422</v>
      </c>
      <c r="AN160" s="44">
        <v>1396.5364796694187</v>
      </c>
      <c r="AO160" s="44">
        <v>2561.1454990804496</v>
      </c>
      <c r="AP160" s="44">
        <v>19320.386055579238</v>
      </c>
      <c r="AQ160" s="44">
        <v>5381111.9804048706</v>
      </c>
      <c r="AR160" s="44">
        <v>2793.0259960426424</v>
      </c>
      <c r="AS160" s="44">
        <v>1396.578868618582</v>
      </c>
      <c r="AT160" s="44">
        <v>6750.962918400427</v>
      </c>
      <c r="AU160" s="44">
        <v>9709.4910664394774</v>
      </c>
      <c r="AV160" s="44">
        <v>5888.0997707831657</v>
      </c>
      <c r="AW160" s="44">
        <v>0</v>
      </c>
      <c r="AX160" s="44">
        <v>24576.492095096677</v>
      </c>
      <c r="AY160" s="44">
        <v>10256.260088208823</v>
      </c>
      <c r="AZ160" s="44">
        <v>697.75560672983215</v>
      </c>
      <c r="BA160" s="44">
        <v>239.91841886540243</v>
      </c>
      <c r="BB160" s="44">
        <v>1560.5713310545477</v>
      </c>
      <c r="BC160" s="44">
        <v>4956.3332386384545</v>
      </c>
      <c r="BD160" s="44">
        <v>3105928.2399216294</v>
      </c>
      <c r="BE160" s="44">
        <v>2095.3512027770421</v>
      </c>
      <c r="BF160" s="44">
        <v>2328.2142720433571</v>
      </c>
      <c r="BG160" s="44">
        <v>13037.113040330632</v>
      </c>
      <c r="BH160" s="44">
        <v>27506.882508330022</v>
      </c>
      <c r="BI160" s="44">
        <v>250832.32773946531</v>
      </c>
      <c r="BJ160" s="44">
        <v>28152.633796931972</v>
      </c>
      <c r="BK160" s="44">
        <v>37628.531725646273</v>
      </c>
      <c r="BL160" s="44">
        <v>29862.511920826262</v>
      </c>
      <c r="BM160" s="44">
        <v>19552.581115139001</v>
      </c>
      <c r="BN160" s="44">
        <v>1095.8617674723107</v>
      </c>
      <c r="BO160" s="44">
        <v>203335.5048414901</v>
      </c>
      <c r="BP160" s="44">
        <v>6054.1128799046974</v>
      </c>
      <c r="BQ160" s="44">
        <v>465.83683773080486</v>
      </c>
      <c r="BR160" s="44">
        <v>2328.2228108244835</v>
      </c>
      <c r="BS160" s="44">
        <v>0</v>
      </c>
      <c r="BT160" s="44">
        <f t="shared" si="2"/>
        <v>12299376.564892825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516.08921647579109</v>
      </c>
      <c r="D164" s="44">
        <v>56.587646265281194</v>
      </c>
      <c r="E164" s="44">
        <v>18.862548755093734</v>
      </c>
      <c r="F164" s="44">
        <v>37.725097510187467</v>
      </c>
      <c r="G164" s="44">
        <v>439.50788462935469</v>
      </c>
      <c r="H164" s="44">
        <v>0</v>
      </c>
      <c r="I164" s="44">
        <v>181.1714562247129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847.02992591519239</v>
      </c>
      <c r="Q164" s="44">
        <v>0</v>
      </c>
      <c r="R164" s="44">
        <v>156.60464875518451</v>
      </c>
      <c r="S164" s="44">
        <v>0</v>
      </c>
      <c r="T164" s="44">
        <v>0</v>
      </c>
      <c r="U164" s="44">
        <v>99.982007037667515</v>
      </c>
      <c r="V164" s="44">
        <v>243.42836575219295</v>
      </c>
      <c r="W164" s="44">
        <v>0</v>
      </c>
      <c r="X164" s="44">
        <v>81.119458282573788</v>
      </c>
      <c r="Y164" s="44">
        <v>181.1714562247129</v>
      </c>
      <c r="Z164" s="44">
        <v>275.44920454794578</v>
      </c>
      <c r="AA164" s="44">
        <v>81.119458282573788</v>
      </c>
      <c r="AB164" s="44">
        <v>6299.6713387744767</v>
      </c>
      <c r="AC164" s="44">
        <v>2979.8487145716781</v>
      </c>
      <c r="AD164" s="44">
        <v>4289.3417395601846</v>
      </c>
      <c r="AE164" s="44">
        <v>5101.1279867739058</v>
      </c>
      <c r="AF164" s="44">
        <v>18.862548755093734</v>
      </c>
      <c r="AG164" s="44">
        <v>17451.543236329529</v>
      </c>
      <c r="AH164" s="44">
        <v>296065.36954655219</v>
      </c>
      <c r="AI164" s="44">
        <v>0</v>
      </c>
      <c r="AJ164" s="44">
        <v>2006.1002561106704</v>
      </c>
      <c r="AK164" s="44">
        <v>181.1714562247129</v>
      </c>
      <c r="AL164" s="44">
        <v>121.28019414296492</v>
      </c>
      <c r="AM164" s="44">
        <v>0</v>
      </c>
      <c r="AN164" s="44">
        <v>0</v>
      </c>
      <c r="AO164" s="44">
        <v>0</v>
      </c>
      <c r="AP164" s="44">
        <v>0</v>
      </c>
      <c r="AQ164" s="44">
        <v>6540.7020712546073</v>
      </c>
      <c r="AR164" s="44">
        <v>0</v>
      </c>
      <c r="AS164" s="44">
        <v>18.862548755093734</v>
      </c>
      <c r="AT164" s="44">
        <v>0</v>
      </c>
      <c r="AU164" s="44">
        <v>16.426910404890073</v>
      </c>
      <c r="AV164" s="44">
        <v>121.28019414296492</v>
      </c>
      <c r="AW164" s="44">
        <v>0</v>
      </c>
      <c r="AX164" s="44">
        <v>867.19421524264226</v>
      </c>
      <c r="AY164" s="44">
        <v>164.11163376759183</v>
      </c>
      <c r="AZ164" s="44">
        <v>0</v>
      </c>
      <c r="BA164" s="44">
        <v>0</v>
      </c>
      <c r="BB164" s="44">
        <v>-40.160735860391121</v>
      </c>
      <c r="BC164" s="44">
        <v>40.160735860391121</v>
      </c>
      <c r="BD164" s="44">
        <v>7710.6479169467657</v>
      </c>
      <c r="BE164" s="44">
        <v>0</v>
      </c>
      <c r="BF164" s="44">
        <v>0</v>
      </c>
      <c r="BG164" s="44">
        <v>99.982007037667515</v>
      </c>
      <c r="BH164" s="44">
        <v>279.58765069532421</v>
      </c>
      <c r="BI164" s="44">
        <v>3911.4348106023035</v>
      </c>
      <c r="BJ164" s="44">
        <v>282.12500496674187</v>
      </c>
      <c r="BK164" s="44">
        <v>2855.046243883558</v>
      </c>
      <c r="BL164" s="44">
        <v>440.19375036776859</v>
      </c>
      <c r="BM164" s="44">
        <v>0</v>
      </c>
      <c r="BN164" s="44">
        <v>-40.160735860391121</v>
      </c>
      <c r="BO164" s="44">
        <v>39005.644478434682</v>
      </c>
      <c r="BP164" s="44">
        <v>0</v>
      </c>
      <c r="BQ164" s="44">
        <v>0</v>
      </c>
      <c r="BR164" s="44">
        <v>486.85673150438589</v>
      </c>
      <c r="BS164" s="44">
        <v>0</v>
      </c>
      <c r="BT164" s="44">
        <f t="shared" si="2"/>
        <v>400490.10082460043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10470</v>
      </c>
      <c r="D248" s="44">
        <v>1819</v>
      </c>
      <c r="E248" s="44">
        <v>624</v>
      </c>
      <c r="F248" s="44">
        <v>411</v>
      </c>
      <c r="G248" s="44">
        <v>2716</v>
      </c>
      <c r="H248" s="44">
        <v>1750</v>
      </c>
      <c r="I248" s="44">
        <v>1266</v>
      </c>
      <c r="J248" s="44">
        <v>71</v>
      </c>
      <c r="K248" s="44">
        <v>268</v>
      </c>
      <c r="L248" s="44">
        <v>0</v>
      </c>
      <c r="M248" s="44">
        <v>589</v>
      </c>
      <c r="N248" s="44">
        <v>125</v>
      </c>
      <c r="O248" s="44">
        <v>1198</v>
      </c>
      <c r="P248" s="44">
        <v>2171</v>
      </c>
      <c r="Q248" s="44">
        <v>196</v>
      </c>
      <c r="R248" s="44">
        <v>6803</v>
      </c>
      <c r="S248" s="44">
        <v>589</v>
      </c>
      <c r="T248" s="44">
        <v>1753</v>
      </c>
      <c r="U248" s="44">
        <v>5729</v>
      </c>
      <c r="V248" s="44">
        <v>214</v>
      </c>
      <c r="W248" s="44">
        <v>286</v>
      </c>
      <c r="X248" s="44">
        <v>2092</v>
      </c>
      <c r="Y248" s="44">
        <v>4280</v>
      </c>
      <c r="Z248" s="44">
        <v>8561</v>
      </c>
      <c r="AA248" s="44">
        <v>3208</v>
      </c>
      <c r="AB248" s="44">
        <v>4973</v>
      </c>
      <c r="AC248" s="44">
        <v>83137</v>
      </c>
      <c r="AD248" s="44">
        <v>240633</v>
      </c>
      <c r="AE248" s="44">
        <v>497080</v>
      </c>
      <c r="AF248" s="44">
        <v>329001</v>
      </c>
      <c r="AG248" s="44">
        <v>11308</v>
      </c>
      <c r="AH248" s="44">
        <v>501</v>
      </c>
      <c r="AI248" s="44">
        <v>143</v>
      </c>
      <c r="AJ248" s="44">
        <v>10527</v>
      </c>
      <c r="AK248" s="44">
        <v>713</v>
      </c>
      <c r="AL248" s="44">
        <v>8047</v>
      </c>
      <c r="AM248" s="44">
        <v>642</v>
      </c>
      <c r="AN248" s="44">
        <v>1606</v>
      </c>
      <c r="AO248" s="44">
        <v>2028</v>
      </c>
      <c r="AP248" s="44">
        <v>10960</v>
      </c>
      <c r="AQ248" s="44">
        <v>3169029</v>
      </c>
      <c r="AR248" s="44">
        <v>1654</v>
      </c>
      <c r="AS248" s="44">
        <v>895</v>
      </c>
      <c r="AT248" s="44">
        <v>5722</v>
      </c>
      <c r="AU248" s="44">
        <v>9983</v>
      </c>
      <c r="AV248" s="44">
        <v>6885</v>
      </c>
      <c r="AW248" s="44">
        <v>0</v>
      </c>
      <c r="AX248" s="44">
        <v>29115</v>
      </c>
      <c r="AY248" s="44">
        <v>8898</v>
      </c>
      <c r="AZ248" s="44">
        <v>661</v>
      </c>
      <c r="BA248" s="44">
        <v>339</v>
      </c>
      <c r="BB248" s="44">
        <v>1215</v>
      </c>
      <c r="BC248" s="44">
        <v>3813</v>
      </c>
      <c r="BD248" s="44">
        <v>2044707</v>
      </c>
      <c r="BE248" s="44">
        <v>1484</v>
      </c>
      <c r="BF248" s="44">
        <v>1403</v>
      </c>
      <c r="BG248" s="44">
        <v>20956</v>
      </c>
      <c r="BH248" s="44">
        <v>15500</v>
      </c>
      <c r="BI248" s="44">
        <v>138770</v>
      </c>
      <c r="BJ248" s="44">
        <v>30205</v>
      </c>
      <c r="BK248" s="44">
        <v>13432</v>
      </c>
      <c r="BL248" s="44">
        <v>20367</v>
      </c>
      <c r="BM248" s="44">
        <v>21138</v>
      </c>
      <c r="BN248" s="44">
        <v>1820</v>
      </c>
      <c r="BO248" s="44">
        <v>114575</v>
      </c>
      <c r="BP248" s="44">
        <v>4489</v>
      </c>
      <c r="BQ248" s="44">
        <v>1676</v>
      </c>
      <c r="BR248" s="44">
        <v>1973</v>
      </c>
      <c r="BS248" s="44">
        <v>0</v>
      </c>
      <c r="BT248" s="44">
        <f t="shared" si="3"/>
        <v>6929192</v>
      </c>
    </row>
    <row r="249" spans="1:72" x14ac:dyDescent="0.25">
      <c r="A249" s="37" t="s">
        <v>249</v>
      </c>
      <c r="B249" s="40"/>
      <c r="C249" s="45">
        <v>3245</v>
      </c>
      <c r="D249" s="45">
        <v>277</v>
      </c>
      <c r="E249" s="45">
        <v>136</v>
      </c>
      <c r="F249" s="45">
        <v>140</v>
      </c>
      <c r="G249" s="45">
        <v>2241</v>
      </c>
      <c r="H249" s="45">
        <v>809</v>
      </c>
      <c r="I249" s="45">
        <v>673</v>
      </c>
      <c r="J249" s="45">
        <v>8</v>
      </c>
      <c r="K249" s="45">
        <v>164</v>
      </c>
      <c r="L249" s="45">
        <v>2</v>
      </c>
      <c r="M249" s="45">
        <v>416</v>
      </c>
      <c r="N249" s="45">
        <v>181</v>
      </c>
      <c r="O249" s="45">
        <v>1249</v>
      </c>
      <c r="P249" s="45">
        <v>1496</v>
      </c>
      <c r="Q249" s="45">
        <v>139</v>
      </c>
      <c r="R249" s="45">
        <v>3278</v>
      </c>
      <c r="S249" s="45">
        <v>466</v>
      </c>
      <c r="T249" s="45">
        <v>1346</v>
      </c>
      <c r="U249" s="45">
        <v>2077</v>
      </c>
      <c r="V249" s="45">
        <v>5</v>
      </c>
      <c r="W249" s="45">
        <v>2</v>
      </c>
      <c r="X249" s="45">
        <v>1503</v>
      </c>
      <c r="Y249" s="45">
        <v>1087</v>
      </c>
      <c r="Z249" s="45">
        <v>2839</v>
      </c>
      <c r="AA249" s="45">
        <v>0</v>
      </c>
      <c r="AB249" s="45">
        <v>17295</v>
      </c>
      <c r="AC249" s="45">
        <v>15106</v>
      </c>
      <c r="AD249" s="45">
        <v>215672</v>
      </c>
      <c r="AE249" s="45">
        <v>512584</v>
      </c>
      <c r="AF249" s="45">
        <v>351188</v>
      </c>
      <c r="AG249" s="45">
        <v>97648</v>
      </c>
      <c r="AH249" s="45">
        <v>545</v>
      </c>
      <c r="AI249" s="45">
        <v>17</v>
      </c>
      <c r="AJ249" s="45">
        <v>8189</v>
      </c>
      <c r="AK249" s="45">
        <v>2408</v>
      </c>
      <c r="AL249" s="45">
        <v>5444</v>
      </c>
      <c r="AM249" s="45">
        <v>558</v>
      </c>
      <c r="AN249" s="45">
        <v>822</v>
      </c>
      <c r="AO249" s="45">
        <v>1607</v>
      </c>
      <c r="AP249" s="45">
        <v>11277</v>
      </c>
      <c r="AQ249" s="45">
        <v>3173204</v>
      </c>
      <c r="AR249" s="45">
        <v>1660</v>
      </c>
      <c r="AS249" s="45">
        <v>1904</v>
      </c>
      <c r="AT249" s="45">
        <v>4005</v>
      </c>
      <c r="AU249" s="45">
        <v>10253</v>
      </c>
      <c r="AV249" s="45">
        <v>11838</v>
      </c>
      <c r="AW249" s="45">
        <v>0</v>
      </c>
      <c r="AX249" s="45">
        <v>18222</v>
      </c>
      <c r="AY249" s="45">
        <v>6443</v>
      </c>
      <c r="AZ249" s="45">
        <v>626</v>
      </c>
      <c r="BA249" s="45">
        <v>176</v>
      </c>
      <c r="BB249" s="45">
        <v>1089</v>
      </c>
      <c r="BC249" s="45">
        <v>2820</v>
      </c>
      <c r="BD249" s="45">
        <v>1817577</v>
      </c>
      <c r="BE249" s="45">
        <v>1349</v>
      </c>
      <c r="BF249" s="45">
        <v>1381</v>
      </c>
      <c r="BG249" s="45">
        <v>8011</v>
      </c>
      <c r="BH249" s="45">
        <v>18283</v>
      </c>
      <c r="BI249" s="45">
        <v>228745</v>
      </c>
      <c r="BJ249" s="45">
        <v>15265</v>
      </c>
      <c r="BK249" s="45">
        <v>18316</v>
      </c>
      <c r="BL249" s="45">
        <v>65441</v>
      </c>
      <c r="BM249" s="45">
        <v>14559</v>
      </c>
      <c r="BN249" s="45">
        <v>1925</v>
      </c>
      <c r="BO249" s="45">
        <v>3811</v>
      </c>
      <c r="BP249" s="45">
        <v>6732</v>
      </c>
      <c r="BQ249" s="45">
        <v>281</v>
      </c>
      <c r="BR249" s="45">
        <v>1420</v>
      </c>
      <c r="BS249" s="45">
        <v>0</v>
      </c>
      <c r="BT249" s="44">
        <f t="shared" si="3"/>
        <v>6699475</v>
      </c>
    </row>
    <row r="250" spans="1:72" ht="15.75" thickBot="1" x14ac:dyDescent="0.3">
      <c r="A250" s="16" t="s">
        <v>319</v>
      </c>
      <c r="B250" s="17"/>
      <c r="C250" s="47">
        <f>SUM(C6:C249)</f>
        <v>239201.00000000003</v>
      </c>
      <c r="D250" s="47">
        <f t="shared" ref="D250:BO250" si="4">SUM(D6:D249)</f>
        <v>21089.999999999996</v>
      </c>
      <c r="E250" s="47">
        <f t="shared" si="4"/>
        <v>1228199</v>
      </c>
      <c r="F250" s="47">
        <f t="shared" si="4"/>
        <v>4701</v>
      </c>
      <c r="G250" s="47">
        <f t="shared" si="4"/>
        <v>62586.000000000007</v>
      </c>
      <c r="H250" s="47">
        <f t="shared" si="4"/>
        <v>16297.000000000002</v>
      </c>
      <c r="I250" s="47">
        <f t="shared" si="4"/>
        <v>37756</v>
      </c>
      <c r="J250" s="47">
        <f t="shared" si="4"/>
        <v>1502.9999999999998</v>
      </c>
      <c r="K250" s="47">
        <f t="shared" si="4"/>
        <v>371.99999999999972</v>
      </c>
      <c r="L250" s="47">
        <f t="shared" si="4"/>
        <v>-6820.9999999999991</v>
      </c>
      <c r="M250" s="47">
        <f t="shared" si="4"/>
        <v>8408</v>
      </c>
      <c r="N250" s="47">
        <f t="shared" si="4"/>
        <v>-4875</v>
      </c>
      <c r="O250" s="47">
        <f t="shared" si="4"/>
        <v>6881</v>
      </c>
      <c r="P250" s="47">
        <f t="shared" si="4"/>
        <v>96479</v>
      </c>
      <c r="Q250" s="47">
        <f t="shared" si="4"/>
        <v>2820</v>
      </c>
      <c r="R250" s="47">
        <f t="shared" si="4"/>
        <v>48351</v>
      </c>
      <c r="S250" s="47">
        <f t="shared" si="4"/>
        <v>-48637.000000000007</v>
      </c>
      <c r="T250" s="47">
        <f t="shared" si="4"/>
        <v>-13192</v>
      </c>
      <c r="U250" s="47">
        <f t="shared" si="4"/>
        <v>223961.99999999997</v>
      </c>
      <c r="V250" s="47">
        <f t="shared" si="4"/>
        <v>30542</v>
      </c>
      <c r="W250" s="47">
        <f t="shared" si="4"/>
        <v>4819</v>
      </c>
      <c r="X250" s="47">
        <f t="shared" si="4"/>
        <v>18296</v>
      </c>
      <c r="Y250" s="47">
        <f t="shared" si="4"/>
        <v>56392.999999999993</v>
      </c>
      <c r="Z250" s="47">
        <f t="shared" si="4"/>
        <v>-120707.99999999997</v>
      </c>
      <c r="AA250" s="47">
        <f t="shared" si="4"/>
        <v>14836</v>
      </c>
      <c r="AB250" s="47">
        <f t="shared" si="4"/>
        <v>1130226</v>
      </c>
      <c r="AC250" s="47">
        <f t="shared" si="4"/>
        <v>1037990</v>
      </c>
      <c r="AD250" s="47">
        <f t="shared" si="4"/>
        <v>1766113</v>
      </c>
      <c r="AE250" s="47">
        <f t="shared" si="4"/>
        <v>2723943</v>
      </c>
      <c r="AF250" s="47">
        <f t="shared" si="4"/>
        <v>1203701</v>
      </c>
      <c r="AG250" s="47">
        <f t="shared" si="4"/>
        <v>5306717.9999999991</v>
      </c>
      <c r="AH250" s="47">
        <f t="shared" si="4"/>
        <v>975023.99999999988</v>
      </c>
      <c r="AI250" s="47">
        <f t="shared" si="4"/>
        <v>949086</v>
      </c>
      <c r="AJ250" s="47">
        <f t="shared" si="4"/>
        <v>785689</v>
      </c>
      <c r="AK250" s="47">
        <f t="shared" si="4"/>
        <v>31601.999999999993</v>
      </c>
      <c r="AL250" s="47">
        <f t="shared" si="4"/>
        <v>105261</v>
      </c>
      <c r="AM250" s="47">
        <f t="shared" si="4"/>
        <v>5707</v>
      </c>
      <c r="AN250" s="47">
        <f t="shared" si="4"/>
        <v>11571.999999999998</v>
      </c>
      <c r="AO250" s="47">
        <f t="shared" si="4"/>
        <v>-14435</v>
      </c>
      <c r="AP250" s="47">
        <f t="shared" si="4"/>
        <v>81945</v>
      </c>
      <c r="AQ250" s="47">
        <f t="shared" si="4"/>
        <v>16211567</v>
      </c>
      <c r="AR250" s="47">
        <f t="shared" si="4"/>
        <v>11288</v>
      </c>
      <c r="AS250" s="47">
        <f t="shared" si="4"/>
        <v>3499.0000000000009</v>
      </c>
      <c r="AT250" s="47">
        <f t="shared" si="4"/>
        <v>44053</v>
      </c>
      <c r="AU250" s="47">
        <f t="shared" si="4"/>
        <v>84811</v>
      </c>
      <c r="AV250" s="47">
        <f t="shared" si="4"/>
        <v>86499</v>
      </c>
      <c r="AW250" s="47">
        <f t="shared" si="4"/>
        <v>0</v>
      </c>
      <c r="AX250" s="47">
        <f t="shared" si="4"/>
        <v>402806</v>
      </c>
      <c r="AY250" s="47">
        <f t="shared" si="4"/>
        <v>55230</v>
      </c>
      <c r="AZ250" s="47">
        <f t="shared" si="4"/>
        <v>17177</v>
      </c>
      <c r="BA250" s="47">
        <f t="shared" si="4"/>
        <v>107103</v>
      </c>
      <c r="BB250" s="47">
        <f t="shared" si="4"/>
        <v>8098</v>
      </c>
      <c r="BC250" s="47">
        <f t="shared" si="4"/>
        <v>34643</v>
      </c>
      <c r="BD250" s="47">
        <f t="shared" si="4"/>
        <v>11686826</v>
      </c>
      <c r="BE250" s="47">
        <f t="shared" si="4"/>
        <v>19355</v>
      </c>
      <c r="BF250" s="47">
        <f t="shared" si="4"/>
        <v>9381</v>
      </c>
      <c r="BG250" s="47">
        <f t="shared" si="4"/>
        <v>221937.99999999997</v>
      </c>
      <c r="BH250" s="47">
        <f t="shared" si="4"/>
        <v>73200</v>
      </c>
      <c r="BI250" s="47">
        <f t="shared" si="4"/>
        <v>1457496</v>
      </c>
      <c r="BJ250" s="47">
        <f t="shared" si="4"/>
        <v>125634</v>
      </c>
      <c r="BK250" s="47">
        <f t="shared" si="4"/>
        <v>23691.000000000007</v>
      </c>
      <c r="BL250" s="47">
        <f t="shared" si="4"/>
        <v>779215</v>
      </c>
      <c r="BM250" s="47">
        <f t="shared" si="4"/>
        <v>223979</v>
      </c>
      <c r="BN250" s="47">
        <f t="shared" si="4"/>
        <v>3601</v>
      </c>
      <c r="BO250" s="47">
        <f t="shared" si="4"/>
        <v>642862</v>
      </c>
      <c r="BP250" s="47">
        <f t="shared" ref="BP250:BT250" si="5">SUM(BP6:BP249)</f>
        <v>56867</v>
      </c>
      <c r="BQ250" s="47">
        <f t="shared" si="5"/>
        <v>18262</v>
      </c>
      <c r="BR250" s="47">
        <f t="shared" si="5"/>
        <v>61989.999999999993</v>
      </c>
      <c r="BS250" s="47">
        <f t="shared" si="5"/>
        <v>0</v>
      </c>
      <c r="BT250" s="47">
        <f t="shared" si="5"/>
        <v>50500472.000000007</v>
      </c>
    </row>
    <row r="251" spans="1:72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sqref="A1:A1048576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6"/>
    </row>
    <row r="4" spans="1:72" ht="38.25" thickBot="1" x14ac:dyDescent="0.35">
      <c r="A4" s="4"/>
      <c r="B4" s="61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2780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2780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560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560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72426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72426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694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694</v>
      </c>
    </row>
    <row r="13" spans="1:72" x14ac:dyDescent="0.25">
      <c r="A13" s="10" t="s">
        <v>11</v>
      </c>
      <c r="B13" s="8" t="s">
        <v>130</v>
      </c>
      <c r="C13" s="44">
        <v>8.1522659893005815E-6</v>
      </c>
      <c r="D13" s="44">
        <v>0</v>
      </c>
      <c r="E13" s="44">
        <v>1.5228156762383731E-3</v>
      </c>
      <c r="F13" s="44">
        <v>0</v>
      </c>
      <c r="G13" s="44">
        <v>1091.0029870615188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1.2885363414324694E-3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1.2722318094538683E-3</v>
      </c>
      <c r="AE13" s="44">
        <v>1.9718510679496881E-3</v>
      </c>
      <c r="AF13" s="44">
        <v>1.9624288278175087E-2</v>
      </c>
      <c r="AG13" s="44">
        <v>6.389613883505861E-6</v>
      </c>
      <c r="AH13" s="44">
        <v>0</v>
      </c>
      <c r="AI13" s="44">
        <v>2.8113520176708427E-3</v>
      </c>
      <c r="AJ13" s="44">
        <v>0</v>
      </c>
      <c r="AK13" s="44">
        <v>0</v>
      </c>
      <c r="AL13" s="44">
        <v>-4.9574590475476508E-5</v>
      </c>
      <c r="AM13" s="44">
        <v>0</v>
      </c>
      <c r="AN13" s="44">
        <v>0</v>
      </c>
      <c r="AO13" s="44">
        <v>0</v>
      </c>
      <c r="AP13" s="44">
        <v>0</v>
      </c>
      <c r="AQ13" s="44">
        <v>2.0956842579812368E-2</v>
      </c>
      <c r="AR13" s="44">
        <v>0</v>
      </c>
      <c r="AS13" s="44">
        <v>0</v>
      </c>
      <c r="AT13" s="44">
        <v>0</v>
      </c>
      <c r="AU13" s="44">
        <v>1.4979326250800834E-3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6.8853597882606257E-6</v>
      </c>
      <c r="BI13" s="44">
        <v>4.340024235658143E-2</v>
      </c>
      <c r="BJ13" s="44">
        <v>0</v>
      </c>
      <c r="BK13" s="44">
        <v>0</v>
      </c>
      <c r="BL13" s="44">
        <v>1.780522944524867E-2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1091.1151102363658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1.2466431346962121E-2</v>
      </c>
      <c r="D15" s="44">
        <v>0</v>
      </c>
      <c r="E15" s="44">
        <v>0.5252904436196153</v>
      </c>
      <c r="F15" s="44">
        <v>1.9498777234992035E-2</v>
      </c>
      <c r="G15" s="44">
        <v>24448.004011444005</v>
      </c>
      <c r="H15" s="44">
        <v>9.589562574586246E-3</v>
      </c>
      <c r="I15" s="44">
        <v>4.794781287293123E-3</v>
      </c>
      <c r="J15" s="44">
        <v>4.4751292014735813E-3</v>
      </c>
      <c r="K15" s="44">
        <v>0</v>
      </c>
      <c r="L15" s="44">
        <v>0</v>
      </c>
      <c r="M15" s="44">
        <v>2.4601220181636688E-2</v>
      </c>
      <c r="N15" s="44">
        <v>7.064311096611868E-2</v>
      </c>
      <c r="O15" s="44">
        <v>8.6306063171276218E-3</v>
      </c>
      <c r="P15" s="44">
        <v>2.5572166865563323E-2</v>
      </c>
      <c r="Q15" s="44">
        <v>5.7537375447517481E-3</v>
      </c>
      <c r="R15" s="44">
        <v>1.7580864720074786E-2</v>
      </c>
      <c r="S15" s="44">
        <v>3.1965208581954153E-3</v>
      </c>
      <c r="T15" s="44">
        <v>9.5895625745862469E-4</v>
      </c>
      <c r="U15" s="44">
        <v>1.0868170917864413E-2</v>
      </c>
      <c r="V15" s="44">
        <v>0</v>
      </c>
      <c r="W15" s="44">
        <v>0</v>
      </c>
      <c r="X15" s="44">
        <v>8.9502584029471626E-3</v>
      </c>
      <c r="Y15" s="44">
        <v>0</v>
      </c>
      <c r="Z15" s="44">
        <v>0</v>
      </c>
      <c r="AA15" s="44">
        <v>0</v>
      </c>
      <c r="AB15" s="44">
        <v>1.3425387604420745E-2</v>
      </c>
      <c r="AC15" s="44">
        <v>0</v>
      </c>
      <c r="AD15" s="44">
        <v>3.184530431727403E-3</v>
      </c>
      <c r="AE15" s="44">
        <v>5.8177703486883968E-2</v>
      </c>
      <c r="AF15" s="44">
        <v>1.5565129051089062E-2</v>
      </c>
      <c r="AG15" s="44">
        <v>0</v>
      </c>
      <c r="AH15" s="44">
        <v>0</v>
      </c>
      <c r="AI15" s="44">
        <v>1.3686845349186998E-3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1.9167868646263846E-2</v>
      </c>
      <c r="AR15" s="44">
        <v>0</v>
      </c>
      <c r="AS15" s="44">
        <v>0</v>
      </c>
      <c r="AT15" s="44">
        <v>0</v>
      </c>
      <c r="AU15" s="44">
        <v>8.0553497487382327E-3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2.0777391620363041E-2</v>
      </c>
      <c r="BJ15" s="44">
        <v>0</v>
      </c>
      <c r="BK15" s="44">
        <v>0</v>
      </c>
      <c r="BL15" s="44">
        <v>8.6683353878184311E-3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24448.905272562813</v>
      </c>
    </row>
    <row r="16" spans="1:72" x14ac:dyDescent="0.25">
      <c r="A16" s="10" t="s">
        <v>14</v>
      </c>
      <c r="B16" s="8" t="s">
        <v>133</v>
      </c>
      <c r="C16" s="44">
        <v>1.3211707134008769E-2</v>
      </c>
      <c r="D16" s="44">
        <v>0</v>
      </c>
      <c r="E16" s="44">
        <v>0.56079570735867068</v>
      </c>
      <c r="F16" s="44">
        <v>2.0664465004475253E-2</v>
      </c>
      <c r="G16" s="44">
        <v>98207.178623124099</v>
      </c>
      <c r="H16" s="44">
        <v>1.0162851641545206E-2</v>
      </c>
      <c r="I16" s="44">
        <v>5.0814258207726032E-3</v>
      </c>
      <c r="J16" s="44">
        <v>4.7426640993877634E-3</v>
      </c>
      <c r="K16" s="44">
        <v>0</v>
      </c>
      <c r="L16" s="44">
        <v>0</v>
      </c>
      <c r="M16" s="44">
        <v>-3.1088472073498293E-2</v>
      </c>
      <c r="N16" s="44">
        <v>0.13123465300511861</v>
      </c>
      <c r="O16" s="44">
        <v>9.1465664773906861E-3</v>
      </c>
      <c r="P16" s="44">
        <v>2.7100937710787219E-2</v>
      </c>
      <c r="Q16" s="44">
        <v>6.0977109849271243E-3</v>
      </c>
      <c r="R16" s="44">
        <v>1.8631894676166213E-2</v>
      </c>
      <c r="S16" s="44">
        <v>3.3876172138484024E-3</v>
      </c>
      <c r="T16" s="44">
        <v>1.0162851641545207E-3</v>
      </c>
      <c r="U16" s="44">
        <v>1.1517898527084569E-2</v>
      </c>
      <c r="V16" s="44">
        <v>0</v>
      </c>
      <c r="W16" s="44">
        <v>0</v>
      </c>
      <c r="X16" s="44">
        <v>9.4853281987755268E-3</v>
      </c>
      <c r="Y16" s="44">
        <v>0</v>
      </c>
      <c r="Z16" s="44">
        <v>0</v>
      </c>
      <c r="AA16" s="44">
        <v>0</v>
      </c>
      <c r="AB16" s="44">
        <v>1.4227992298163291E-2</v>
      </c>
      <c r="AC16" s="44">
        <v>0</v>
      </c>
      <c r="AD16" s="44">
        <v>2.7100937710787219E-3</v>
      </c>
      <c r="AE16" s="44">
        <v>6.0638348127886404E-2</v>
      </c>
      <c r="AF16" s="44">
        <v>6.7752344276968048E-3</v>
      </c>
      <c r="AG16" s="44">
        <v>0</v>
      </c>
      <c r="AH16" s="44">
        <v>2.3513792710787539E-2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9.4853281987755268E-3</v>
      </c>
      <c r="AR16" s="44">
        <v>0</v>
      </c>
      <c r="AS16" s="44">
        <v>0</v>
      </c>
      <c r="AT16" s="44">
        <v>0</v>
      </c>
      <c r="AU16" s="44">
        <v>7.7915195918513251E-3</v>
      </c>
      <c r="AV16" s="44">
        <v>0</v>
      </c>
      <c r="AW16" s="44">
        <v>0</v>
      </c>
      <c r="AX16" s="44">
        <v>2.4286849774794668E-4</v>
      </c>
      <c r="AY16" s="44">
        <v>1.2143424887397334E-4</v>
      </c>
      <c r="AZ16" s="44">
        <v>1.1994208296657439E-2</v>
      </c>
      <c r="BA16" s="44">
        <v>5.8655332421179098E-5</v>
      </c>
      <c r="BB16" s="44">
        <v>0</v>
      </c>
      <c r="BC16" s="44">
        <v>6.7803411789619874E-5</v>
      </c>
      <c r="BD16" s="44">
        <v>0</v>
      </c>
      <c r="BE16" s="44">
        <v>0</v>
      </c>
      <c r="BF16" s="44">
        <v>0</v>
      </c>
      <c r="BG16" s="44">
        <v>0</v>
      </c>
      <c r="BH16" s="44">
        <v>3.7184252021132806E-4</v>
      </c>
      <c r="BI16" s="44">
        <v>8.2951554979126228E-3</v>
      </c>
      <c r="BJ16" s="44">
        <v>0</v>
      </c>
      <c r="BK16" s="44">
        <v>5.0884846181162343E-3</v>
      </c>
      <c r="BL16" s="44">
        <v>0.10068806650758551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98208.231883193075</v>
      </c>
    </row>
    <row r="17" spans="1:72" x14ac:dyDescent="0.25">
      <c r="A17" s="10" t="s">
        <v>15</v>
      </c>
      <c r="B17" s="8" t="s">
        <v>134</v>
      </c>
      <c r="C17" s="44">
        <v>0.12138897321983984</v>
      </c>
      <c r="D17" s="44">
        <v>0.47630878819941541</v>
      </c>
      <c r="E17" s="44">
        <v>0.46525222111866527</v>
      </c>
      <c r="F17" s="44">
        <v>1.7294567634514674E-2</v>
      </c>
      <c r="G17" s="44">
        <v>80.375891703754959</v>
      </c>
      <c r="H17" s="44">
        <v>8.5055250661547586E-3</v>
      </c>
      <c r="I17" s="44">
        <v>4.2527625330773793E-3</v>
      </c>
      <c r="J17" s="44">
        <v>2.1612900906819141</v>
      </c>
      <c r="K17" s="44">
        <v>0</v>
      </c>
      <c r="L17" s="44">
        <v>5.5684120394138867</v>
      </c>
      <c r="M17" s="44">
        <v>44.80343310652276</v>
      </c>
      <c r="N17" s="44">
        <v>74.22902438709167</v>
      </c>
      <c r="O17" s="44">
        <v>1.2948591966209901</v>
      </c>
      <c r="P17" s="44">
        <v>0.9471280701841821</v>
      </c>
      <c r="Q17" s="44">
        <v>2.370550038477294</v>
      </c>
      <c r="R17" s="44">
        <v>14.402190283754852</v>
      </c>
      <c r="S17" s="44">
        <v>1.9938224878235946</v>
      </c>
      <c r="T17" s="44">
        <v>8.5055250661547578E-4</v>
      </c>
      <c r="U17" s="44">
        <v>2.0758531287632267</v>
      </c>
      <c r="V17" s="44">
        <v>0</v>
      </c>
      <c r="W17" s="44">
        <v>0</v>
      </c>
      <c r="X17" s="44">
        <v>0.6072407164591862</v>
      </c>
      <c r="Y17" s="44">
        <v>7.6062067785449369E-2</v>
      </c>
      <c r="Z17" s="44">
        <v>0</v>
      </c>
      <c r="AA17" s="44">
        <v>0</v>
      </c>
      <c r="AB17" s="44">
        <v>1.190773509261666E-2</v>
      </c>
      <c r="AC17" s="44">
        <v>0</v>
      </c>
      <c r="AD17" s="44">
        <v>2.2681400176412687E-3</v>
      </c>
      <c r="AE17" s="44">
        <v>5.0749632894723389E-2</v>
      </c>
      <c r="AF17" s="44">
        <v>5.6703500441031719E-3</v>
      </c>
      <c r="AG17" s="44">
        <v>0</v>
      </c>
      <c r="AH17" s="44">
        <v>0</v>
      </c>
      <c r="AI17" s="44">
        <v>74.584290468474933</v>
      </c>
      <c r="AJ17" s="44">
        <v>0</v>
      </c>
      <c r="AK17" s="44">
        <v>0</v>
      </c>
      <c r="AL17" s="44">
        <v>35.416964827786799</v>
      </c>
      <c r="AM17" s="44">
        <v>0</v>
      </c>
      <c r="AN17" s="44">
        <v>0</v>
      </c>
      <c r="AO17" s="44">
        <v>0</v>
      </c>
      <c r="AP17" s="44">
        <v>0</v>
      </c>
      <c r="AQ17" s="44">
        <v>0.50693908861024195</v>
      </c>
      <c r="AR17" s="44">
        <v>0</v>
      </c>
      <c r="AS17" s="44">
        <v>0</v>
      </c>
      <c r="AT17" s="44">
        <v>0</v>
      </c>
      <c r="AU17" s="44">
        <v>1.30793452389077</v>
      </c>
      <c r="AV17" s="44">
        <v>0</v>
      </c>
      <c r="AW17" s="44">
        <v>0</v>
      </c>
      <c r="AX17" s="44">
        <v>0</v>
      </c>
      <c r="AY17" s="44">
        <v>0</v>
      </c>
      <c r="AZ17" s="44">
        <v>101.14119424421962</v>
      </c>
      <c r="BA17" s="44">
        <v>0</v>
      </c>
      <c r="BB17" s="44">
        <v>0</v>
      </c>
      <c r="BC17" s="44">
        <v>22.535359541684841</v>
      </c>
      <c r="BD17" s="44">
        <v>0</v>
      </c>
      <c r="BE17" s="44">
        <v>0</v>
      </c>
      <c r="BF17" s="44">
        <v>0</v>
      </c>
      <c r="BG17" s="44">
        <v>33.564884918427552</v>
      </c>
      <c r="BH17" s="44">
        <v>0.48897043576360311</v>
      </c>
      <c r="BI17" s="44">
        <v>24.175199852291783</v>
      </c>
      <c r="BJ17" s="44">
        <v>0</v>
      </c>
      <c r="BK17" s="44">
        <v>0.7293478319303548</v>
      </c>
      <c r="BL17" s="44">
        <v>108.91098135172258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635.43227365046437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181.46516139711207</v>
      </c>
      <c r="D19" s="44">
        <v>2.2584489583763143</v>
      </c>
      <c r="E19" s="44">
        <v>75085.860768864542</v>
      </c>
      <c r="F19" s="44">
        <v>5594.3939674439716</v>
      </c>
      <c r="G19" s="44">
        <v>120.96882666776695</v>
      </c>
      <c r="H19" s="44">
        <v>22136.333410343021</v>
      </c>
      <c r="I19" s="44">
        <v>10.157982894935886</v>
      </c>
      <c r="J19" s="44">
        <v>6.1496895929898186E-4</v>
      </c>
      <c r="K19" s="44">
        <v>2.8251342768266172E-4</v>
      </c>
      <c r="L19" s="44">
        <v>4.5087859632955851</v>
      </c>
      <c r="M19" s="44">
        <v>34.530833126765565</v>
      </c>
      <c r="N19" s="44">
        <v>185.99374665369493</v>
      </c>
      <c r="O19" s="44">
        <v>3.7668889341433687</v>
      </c>
      <c r="P19" s="44">
        <v>2411.7451073684824</v>
      </c>
      <c r="Q19" s="44">
        <v>13.313807508644688</v>
      </c>
      <c r="R19" s="44">
        <v>116.91055575437761</v>
      </c>
      <c r="S19" s="44">
        <v>13.197773737469321</v>
      </c>
      <c r="T19" s="44">
        <v>8.2048733183710265</v>
      </c>
      <c r="U19" s="44">
        <v>220.94683348311804</v>
      </c>
      <c r="V19" s="44">
        <v>1.6450320405238348</v>
      </c>
      <c r="W19" s="44">
        <v>0.52642438143544201</v>
      </c>
      <c r="X19" s="44">
        <v>230.11817896075274</v>
      </c>
      <c r="Y19" s="44">
        <v>1.3606465450264318</v>
      </c>
      <c r="Z19" s="44">
        <v>1.3035418785578834</v>
      </c>
      <c r="AA19" s="44">
        <v>0.40547818125307322</v>
      </c>
      <c r="AB19" s="44">
        <v>246.88389625664442</v>
      </c>
      <c r="AC19" s="44">
        <v>52.52900760469965</v>
      </c>
      <c r="AD19" s="44">
        <v>118.08038947158997</v>
      </c>
      <c r="AE19" s="44">
        <v>15.858413536379544</v>
      </c>
      <c r="AF19" s="44">
        <v>14783.251106703232</v>
      </c>
      <c r="AG19" s="44">
        <v>168.59761751029959</v>
      </c>
      <c r="AH19" s="44">
        <v>48819.272746393348</v>
      </c>
      <c r="AI19" s="44">
        <v>0.98372499295942806</v>
      </c>
      <c r="AJ19" s="44">
        <v>158.90565050782283</v>
      </c>
      <c r="AK19" s="44">
        <v>0</v>
      </c>
      <c r="AL19" s="44">
        <v>10165.848694933315</v>
      </c>
      <c r="AM19" s="44">
        <v>0</v>
      </c>
      <c r="AN19" s="44">
        <v>730.16851582071183</v>
      </c>
      <c r="AO19" s="44">
        <v>0</v>
      </c>
      <c r="AP19" s="44">
        <v>60.214793278731349</v>
      </c>
      <c r="AQ19" s="44">
        <v>380.48800413760046</v>
      </c>
      <c r="AR19" s="44">
        <v>0</v>
      </c>
      <c r="AS19" s="44">
        <v>0</v>
      </c>
      <c r="AT19" s="44">
        <v>8.2024961541433239</v>
      </c>
      <c r="AU19" s="44">
        <v>27415.941741630693</v>
      </c>
      <c r="AV19" s="44">
        <v>772.40462940903478</v>
      </c>
      <c r="AW19" s="44">
        <v>0</v>
      </c>
      <c r="AX19" s="44">
        <v>82.177189792591363</v>
      </c>
      <c r="AY19" s="44">
        <v>28.103295656424159</v>
      </c>
      <c r="AZ19" s="44">
        <v>0</v>
      </c>
      <c r="BA19" s="44">
        <v>0.44484905215447013</v>
      </c>
      <c r="BB19" s="44">
        <v>5.306307216303435</v>
      </c>
      <c r="BC19" s="44">
        <v>30.334202362538434</v>
      </c>
      <c r="BD19" s="44">
        <v>17847.764887668451</v>
      </c>
      <c r="BE19" s="44">
        <v>2.3564629330217377</v>
      </c>
      <c r="BF19" s="44">
        <v>0.30964207084593631</v>
      </c>
      <c r="BG19" s="44">
        <v>1862.5780099887486</v>
      </c>
      <c r="BH19" s="44">
        <v>287.25916512101844</v>
      </c>
      <c r="BI19" s="44">
        <v>37705.133190326545</v>
      </c>
      <c r="BJ19" s="44">
        <v>17.590055636543852</v>
      </c>
      <c r="BK19" s="44">
        <v>9.9214515418014386</v>
      </c>
      <c r="BL19" s="44">
        <v>11991.658659390232</v>
      </c>
      <c r="BM19" s="44">
        <v>6841.4090160885135</v>
      </c>
      <c r="BN19" s="44">
        <v>108.43029219363747</v>
      </c>
      <c r="BO19" s="44">
        <v>1861.9742541215262</v>
      </c>
      <c r="BP19" s="44">
        <v>3066.3530864677932</v>
      </c>
      <c r="BQ19" s="44">
        <v>1.7115318892354887</v>
      </c>
      <c r="BR19" s="44">
        <v>0.14959634895011797</v>
      </c>
      <c r="BS19" s="44">
        <v>0</v>
      </c>
      <c r="BT19" s="44">
        <f t="shared" si="0"/>
        <v>292028.51454609609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1.4961450450421061E-7</v>
      </c>
      <c r="E20" s="44">
        <v>0</v>
      </c>
      <c r="F20" s="44">
        <v>0.14737202775833136</v>
      </c>
      <c r="G20" s="44">
        <v>123.28922793212658</v>
      </c>
      <c r="H20" s="44">
        <v>930</v>
      </c>
      <c r="I20" s="44">
        <v>0</v>
      </c>
      <c r="J20" s="44">
        <v>0</v>
      </c>
      <c r="K20" s="44">
        <v>0</v>
      </c>
      <c r="L20" s="44">
        <v>0</v>
      </c>
      <c r="M20" s="44">
        <v>1.4142556978045103E-3</v>
      </c>
      <c r="N20" s="44">
        <v>354.39494555512255</v>
      </c>
      <c r="O20" s="44">
        <v>9.9743003002807073E-8</v>
      </c>
      <c r="P20" s="44">
        <v>1.2467875375350884E-6</v>
      </c>
      <c r="Q20" s="44">
        <v>5.4858651651543896E-7</v>
      </c>
      <c r="R20" s="44">
        <v>4.6198875175097694E-2</v>
      </c>
      <c r="S20" s="44">
        <v>0</v>
      </c>
      <c r="T20" s="44">
        <v>2.2397594272218629E-2</v>
      </c>
      <c r="U20" s="44">
        <v>0.21977635327555034</v>
      </c>
      <c r="V20" s="44">
        <v>1.2598618725403384E-2</v>
      </c>
      <c r="W20" s="44">
        <v>6.9992326252241027E-3</v>
      </c>
      <c r="X20" s="44">
        <v>4.9871501501403537E-8</v>
      </c>
      <c r="Y20" s="44">
        <v>3.0796623550986051E-2</v>
      </c>
      <c r="Z20" s="44">
        <v>8.3584636516352326E-5</v>
      </c>
      <c r="AA20" s="44">
        <v>3.1867889459396861E-5</v>
      </c>
      <c r="AB20" s="44">
        <v>0.13687606309825742</v>
      </c>
      <c r="AC20" s="44">
        <v>0</v>
      </c>
      <c r="AD20" s="44">
        <v>8.9590177602868512E-2</v>
      </c>
      <c r="AE20" s="44">
        <v>5.6560253611880129E-3</v>
      </c>
      <c r="AF20" s="44">
        <v>0.47040507167606843</v>
      </c>
      <c r="AG20" s="44">
        <v>7.0700815729865174E-3</v>
      </c>
      <c r="AH20" s="44">
        <v>1.1031886064885277</v>
      </c>
      <c r="AI20" s="44">
        <v>0</v>
      </c>
      <c r="AJ20" s="44">
        <v>666.22040005328768</v>
      </c>
      <c r="AK20" s="44">
        <v>0</v>
      </c>
      <c r="AL20" s="44">
        <v>313.40403163737176</v>
      </c>
      <c r="AM20" s="44">
        <v>0</v>
      </c>
      <c r="AN20" s="44">
        <v>1.4140063402970032E-3</v>
      </c>
      <c r="AO20" s="44">
        <v>0</v>
      </c>
      <c r="AP20" s="44">
        <v>8.4840380417820186E-4</v>
      </c>
      <c r="AQ20" s="44">
        <v>0.15045221959615968</v>
      </c>
      <c r="AR20" s="44">
        <v>0</v>
      </c>
      <c r="AS20" s="44">
        <v>0</v>
      </c>
      <c r="AT20" s="44">
        <v>1.4148544975948183E-4</v>
      </c>
      <c r="AU20" s="44">
        <v>1.2162299772109779E-2</v>
      </c>
      <c r="AV20" s="44">
        <v>1.1071473333311585E-5</v>
      </c>
      <c r="AW20" s="44">
        <v>0</v>
      </c>
      <c r="AX20" s="44">
        <v>0.74348967049281889</v>
      </c>
      <c r="AY20" s="44">
        <v>0.2081430299507579</v>
      </c>
      <c r="AZ20" s="44">
        <v>2.7940936639894618</v>
      </c>
      <c r="BA20" s="44">
        <v>0</v>
      </c>
      <c r="BB20" s="44">
        <v>0.33186983190400554</v>
      </c>
      <c r="BC20" s="44">
        <v>1.6735810469097507</v>
      </c>
      <c r="BD20" s="44">
        <v>44.796183909744677</v>
      </c>
      <c r="BE20" s="44">
        <v>2.5434465765715804E-6</v>
      </c>
      <c r="BF20" s="44">
        <v>1.4140063402970032E-3</v>
      </c>
      <c r="BG20" s="44">
        <v>308.96391855356251</v>
      </c>
      <c r="BH20" s="44">
        <v>0.31553107067120345</v>
      </c>
      <c r="BI20" s="44">
        <v>11.687094055740094</v>
      </c>
      <c r="BJ20" s="44">
        <v>0.76675316865161303</v>
      </c>
      <c r="BK20" s="44">
        <v>4.4011174747409161</v>
      </c>
      <c r="BL20" s="44">
        <v>941.92272004797314</v>
      </c>
      <c r="BM20" s="44">
        <v>4.1359557316288813E-2</v>
      </c>
      <c r="BN20" s="44">
        <v>0</v>
      </c>
      <c r="BO20" s="44">
        <v>52.830408857863944</v>
      </c>
      <c r="BP20" s="44">
        <v>0.16600434435086817</v>
      </c>
      <c r="BQ20" s="44">
        <v>3.0796623550986051E-2</v>
      </c>
      <c r="BR20" s="44">
        <v>2.2598724137878956</v>
      </c>
      <c r="BS20" s="44">
        <v>0</v>
      </c>
      <c r="BT20" s="44">
        <f t="shared" si="0"/>
        <v>3763.7084456893413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1.1375426905070098E-2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9.4795224208917492E-3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0.91761777034232128</v>
      </c>
      <c r="AC21" s="44">
        <v>0</v>
      </c>
      <c r="AD21" s="44">
        <v>0</v>
      </c>
      <c r="AE21" s="44">
        <v>3.7918089683566997E-2</v>
      </c>
      <c r="AF21" s="44">
        <v>3.7918089683566997E-2</v>
      </c>
      <c r="AG21" s="44">
        <v>4.7397612104458739E-2</v>
      </c>
      <c r="AH21" s="44">
        <v>0</v>
      </c>
      <c r="AI21" s="44">
        <v>0</v>
      </c>
      <c r="AJ21" s="44">
        <v>0.51189421072815444</v>
      </c>
      <c r="AK21" s="44">
        <v>0</v>
      </c>
      <c r="AL21" s="44">
        <v>5.6877134525350488E-2</v>
      </c>
      <c r="AM21" s="44">
        <v>0</v>
      </c>
      <c r="AN21" s="44">
        <v>5.098044633026718</v>
      </c>
      <c r="AO21" s="44">
        <v>0</v>
      </c>
      <c r="AP21" s="44">
        <v>5.687713452535049E-3</v>
      </c>
      <c r="AQ21" s="44">
        <v>1.0086211855828819</v>
      </c>
      <c r="AR21" s="44">
        <v>0</v>
      </c>
      <c r="AS21" s="44">
        <v>0</v>
      </c>
      <c r="AT21" s="44">
        <v>0</v>
      </c>
      <c r="AU21" s="44">
        <v>8.1523892819669042E-2</v>
      </c>
      <c r="AV21" s="44">
        <v>0</v>
      </c>
      <c r="AW21" s="44">
        <v>0</v>
      </c>
      <c r="AX21" s="44">
        <v>4.9843328889048815</v>
      </c>
      <c r="AY21" s="44">
        <v>1.3953857003552654</v>
      </c>
      <c r="AZ21" s="44">
        <v>0</v>
      </c>
      <c r="BA21" s="44">
        <v>0</v>
      </c>
      <c r="BB21" s="44">
        <v>0.28059386365839573</v>
      </c>
      <c r="BC21" s="44">
        <v>0.10806655559816593</v>
      </c>
      <c r="BD21" s="44">
        <v>0</v>
      </c>
      <c r="BE21" s="44">
        <v>0</v>
      </c>
      <c r="BF21" s="44">
        <v>9.4795224208917492E-3</v>
      </c>
      <c r="BG21" s="44">
        <v>0.21044539774379681</v>
      </c>
      <c r="BH21" s="44">
        <v>3.7918089683566993E-3</v>
      </c>
      <c r="BI21" s="44">
        <v>0.78680036093401506</v>
      </c>
      <c r="BJ21" s="44">
        <v>0.12892150492412777</v>
      </c>
      <c r="BK21" s="44">
        <v>0</v>
      </c>
      <c r="BL21" s="44">
        <v>9.4795224208917492E-3</v>
      </c>
      <c r="BM21" s="44">
        <v>0</v>
      </c>
      <c r="BN21" s="44">
        <v>8.0313497528838926</v>
      </c>
      <c r="BO21" s="44">
        <v>90.128616476745279</v>
      </c>
      <c r="BP21" s="44">
        <v>1.1128959322126912</v>
      </c>
      <c r="BQ21" s="44">
        <v>0</v>
      </c>
      <c r="BR21" s="44">
        <v>15.150172733069192</v>
      </c>
      <c r="BS21" s="44">
        <v>0</v>
      </c>
      <c r="BT21" s="44">
        <f t="shared" si="0"/>
        <v>130.16468730211503</v>
      </c>
    </row>
    <row r="22" spans="1:72" x14ac:dyDescent="0.25">
      <c r="A22" s="10" t="s">
        <v>20</v>
      </c>
      <c r="B22" s="8" t="s">
        <v>139</v>
      </c>
      <c r="C22" s="44">
        <v>11319.185797820368</v>
      </c>
      <c r="D22" s="44">
        <v>6494.9449338933955</v>
      </c>
      <c r="E22" s="44">
        <v>998.24722635072749</v>
      </c>
      <c r="F22" s="44">
        <v>66.997427272926743</v>
      </c>
      <c r="G22" s="44">
        <v>60.448283885804699</v>
      </c>
      <c r="H22" s="44">
        <v>137.99498685540087</v>
      </c>
      <c r="I22" s="44">
        <v>3361.7833033144634</v>
      </c>
      <c r="J22" s="44">
        <v>16.590875890985057</v>
      </c>
      <c r="K22" s="44">
        <v>0</v>
      </c>
      <c r="L22" s="44">
        <v>1.7158291950086102</v>
      </c>
      <c r="M22" s="44">
        <v>100.40988274912192</v>
      </c>
      <c r="N22" s="44">
        <v>243.00439106743059</v>
      </c>
      <c r="O22" s="44">
        <v>17.803624598107465</v>
      </c>
      <c r="P22" s="44">
        <v>48.29481435270651</v>
      </c>
      <c r="Q22" s="44">
        <v>41.54865534473263</v>
      </c>
      <c r="R22" s="44">
        <v>311.37202345304394</v>
      </c>
      <c r="S22" s="44">
        <v>11.425182402828671</v>
      </c>
      <c r="T22" s="44">
        <v>6.414611865078629</v>
      </c>
      <c r="U22" s="44">
        <v>188.23770251246634</v>
      </c>
      <c r="V22" s="44">
        <v>10.459044324091286</v>
      </c>
      <c r="W22" s="44">
        <v>9.6116119126405639</v>
      </c>
      <c r="X22" s="44">
        <v>63.273811528647386</v>
      </c>
      <c r="Y22" s="44">
        <v>19.118635551319151</v>
      </c>
      <c r="Z22" s="44">
        <v>61.945003220896218</v>
      </c>
      <c r="AA22" s="44">
        <v>176.59705268154363</v>
      </c>
      <c r="AB22" s="44">
        <v>122.51319611645582</v>
      </c>
      <c r="AC22" s="44">
        <v>3261.8945790611938</v>
      </c>
      <c r="AD22" s="44">
        <v>24.939846204818728</v>
      </c>
      <c r="AE22" s="44">
        <v>781.77927021485846</v>
      </c>
      <c r="AF22" s="44">
        <v>2052.0397340070649</v>
      </c>
      <c r="AG22" s="44">
        <v>85.32713273372265</v>
      </c>
      <c r="AH22" s="44">
        <v>809.63759233094197</v>
      </c>
      <c r="AI22" s="44">
        <v>23.78012090848555</v>
      </c>
      <c r="AJ22" s="44">
        <v>1624.8379693070003</v>
      </c>
      <c r="AK22" s="44">
        <v>4.9975696840349144</v>
      </c>
      <c r="AL22" s="44">
        <v>273.84856372512644</v>
      </c>
      <c r="AM22" s="44">
        <v>0</v>
      </c>
      <c r="AN22" s="44">
        <v>902.48730474355182</v>
      </c>
      <c r="AO22" s="44">
        <v>34.122995721954993</v>
      </c>
      <c r="AP22" s="44">
        <v>2448.3664241380043</v>
      </c>
      <c r="AQ22" s="44">
        <v>1178.6566870256938</v>
      </c>
      <c r="AR22" s="44">
        <v>48.525300453697042</v>
      </c>
      <c r="AS22" s="44">
        <v>24.616333444486486</v>
      </c>
      <c r="AT22" s="44">
        <v>4646.9907118158008</v>
      </c>
      <c r="AU22" s="44">
        <v>15216.533694041485</v>
      </c>
      <c r="AV22" s="44">
        <v>9163.1475154588334</v>
      </c>
      <c r="AW22" s="44">
        <v>0</v>
      </c>
      <c r="AX22" s="44">
        <v>2432.3792912376039</v>
      </c>
      <c r="AY22" s="44">
        <v>923.63991127731413</v>
      </c>
      <c r="AZ22" s="44">
        <v>5.6755344477416454</v>
      </c>
      <c r="BA22" s="44">
        <v>0</v>
      </c>
      <c r="BB22" s="44">
        <v>2200.0947129794581</v>
      </c>
      <c r="BC22" s="44">
        <v>166.83617159825033</v>
      </c>
      <c r="BD22" s="44">
        <v>37585.269638126229</v>
      </c>
      <c r="BE22" s="44">
        <v>58.290032269903982</v>
      </c>
      <c r="BF22" s="44">
        <v>39.646084146312759</v>
      </c>
      <c r="BG22" s="44">
        <v>907.23871780446507</v>
      </c>
      <c r="BH22" s="44">
        <v>12.268242703508466</v>
      </c>
      <c r="BI22" s="44">
        <v>1392.3767205579759</v>
      </c>
      <c r="BJ22" s="44">
        <v>185.54287591473198</v>
      </c>
      <c r="BK22" s="44">
        <v>16.95129071489977</v>
      </c>
      <c r="BL22" s="44">
        <v>14.633508034177645</v>
      </c>
      <c r="BM22" s="44">
        <v>15558.828667708691</v>
      </c>
      <c r="BN22" s="44">
        <v>1633.6902785575869</v>
      </c>
      <c r="BO22" s="44">
        <v>24870.277202389916</v>
      </c>
      <c r="BP22" s="44">
        <v>2268.4026686030866</v>
      </c>
      <c r="BQ22" s="44">
        <v>4.0207541208341366</v>
      </c>
      <c r="BR22" s="44">
        <v>804.81939101664352</v>
      </c>
      <c r="BS22" s="44">
        <v>0</v>
      </c>
      <c r="BT22" s="44">
        <f t="shared" si="0"/>
        <v>157577.34894739024</v>
      </c>
    </row>
    <row r="23" spans="1:72" x14ac:dyDescent="0.25">
      <c r="A23" s="10" t="s">
        <v>21</v>
      </c>
      <c r="B23" s="8" t="s">
        <v>140</v>
      </c>
      <c r="C23" s="44">
        <v>1.9194314615464412</v>
      </c>
      <c r="D23" s="44">
        <v>0.13190889775964554</v>
      </c>
      <c r="E23" s="44">
        <v>0</v>
      </c>
      <c r="F23" s="44">
        <v>26.692459719020903</v>
      </c>
      <c r="G23" s="44">
        <v>2.5631072042029643</v>
      </c>
      <c r="H23" s="44">
        <v>1.6727263186297154</v>
      </c>
      <c r="I23" s="44">
        <v>0</v>
      </c>
      <c r="J23" s="44">
        <v>5094.6863036620025</v>
      </c>
      <c r="K23" s="44">
        <v>33.78420625676025</v>
      </c>
      <c r="L23" s="44">
        <v>0.62266206672727409</v>
      </c>
      <c r="M23" s="44">
        <v>6.330797621158001</v>
      </c>
      <c r="N23" s="44">
        <v>25.706180361758815</v>
      </c>
      <c r="O23" s="44">
        <v>0.51895737408071074</v>
      </c>
      <c r="P23" s="44">
        <v>2.9293321341294964</v>
      </c>
      <c r="Q23" s="44">
        <v>1.7629797749915781</v>
      </c>
      <c r="R23" s="44">
        <v>15.868553618315778</v>
      </c>
      <c r="S23" s="44">
        <v>1.8206899177614231</v>
      </c>
      <c r="T23" s="44">
        <v>1.133375134698007</v>
      </c>
      <c r="U23" s="44">
        <v>30.506102161157497</v>
      </c>
      <c r="V23" s="44">
        <v>0.22780319514412467</v>
      </c>
      <c r="W23" s="44">
        <v>7.2897022446119897E-2</v>
      </c>
      <c r="X23" s="44">
        <v>0.13928538217383624</v>
      </c>
      <c r="Y23" s="44">
        <v>0.18788339713791616</v>
      </c>
      <c r="Z23" s="44">
        <v>0</v>
      </c>
      <c r="AA23" s="44">
        <v>0</v>
      </c>
      <c r="AB23" s="44">
        <v>31.416447120038207</v>
      </c>
      <c r="AC23" s="44">
        <v>0.65086627184035617</v>
      </c>
      <c r="AD23" s="44">
        <v>0.75581904525213883</v>
      </c>
      <c r="AE23" s="44">
        <v>0</v>
      </c>
      <c r="AF23" s="44">
        <v>1.7993016454627937</v>
      </c>
      <c r="AG23" s="44">
        <v>0.17990052678927643</v>
      </c>
      <c r="AH23" s="44">
        <v>17.582501467495383</v>
      </c>
      <c r="AI23" s="44">
        <v>0</v>
      </c>
      <c r="AJ23" s="44">
        <v>0.59228830737472415</v>
      </c>
      <c r="AK23" s="44">
        <v>0</v>
      </c>
      <c r="AL23" s="44">
        <v>-7.272106479726366E-2</v>
      </c>
      <c r="AM23" s="44">
        <v>106.5610205469161</v>
      </c>
      <c r="AN23" s="44">
        <v>194.0667355528563</v>
      </c>
      <c r="AO23" s="44">
        <v>0</v>
      </c>
      <c r="AP23" s="44">
        <v>2.3075670456795718</v>
      </c>
      <c r="AQ23" s="44">
        <v>52.567548862352659</v>
      </c>
      <c r="AR23" s="44">
        <v>0</v>
      </c>
      <c r="AS23" s="44">
        <v>0</v>
      </c>
      <c r="AT23" s="44">
        <v>0</v>
      </c>
      <c r="AU23" s="44">
        <v>2.0050572341662236</v>
      </c>
      <c r="AV23" s="44">
        <v>0</v>
      </c>
      <c r="AW23" s="44">
        <v>0</v>
      </c>
      <c r="AX23" s="44">
        <v>11.294265459821755</v>
      </c>
      <c r="AY23" s="44">
        <v>2.3643802101720675</v>
      </c>
      <c r="AZ23" s="44">
        <v>0</v>
      </c>
      <c r="BA23" s="44">
        <v>6.1615340400887057E-2</v>
      </c>
      <c r="BB23" s="44">
        <v>0.73374324378802824</v>
      </c>
      <c r="BC23" s="44">
        <v>2.1495943404647497</v>
      </c>
      <c r="BD23" s="44">
        <v>8.128018002742369</v>
      </c>
      <c r="BE23" s="44">
        <v>0.32630095761596523</v>
      </c>
      <c r="BF23" s="44">
        <v>3.0373759352549958E-2</v>
      </c>
      <c r="BG23" s="44">
        <v>0</v>
      </c>
      <c r="BH23" s="44">
        <v>0.17411912331314811</v>
      </c>
      <c r="BI23" s="44">
        <v>202.42991163472163</v>
      </c>
      <c r="BJ23" s="44">
        <v>1.8417956341455677</v>
      </c>
      <c r="BK23" s="44">
        <v>1.3746111365662017</v>
      </c>
      <c r="BL23" s="44">
        <v>0</v>
      </c>
      <c r="BM23" s="44">
        <v>1.9437721041546393E-5</v>
      </c>
      <c r="BN23" s="44">
        <v>1.2683214083929075</v>
      </c>
      <c r="BO23" s="44">
        <v>0.68600919924988613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5892.5530541314984</v>
      </c>
    </row>
    <row r="24" spans="1:72" x14ac:dyDescent="0.25">
      <c r="A24" s="10" t="s">
        <v>22</v>
      </c>
      <c r="B24" s="8" t="s">
        <v>141</v>
      </c>
      <c r="C24" s="44">
        <v>3.3213853345896096</v>
      </c>
      <c r="D24" s="44">
        <v>0.60266388933768267</v>
      </c>
      <c r="E24" s="44">
        <v>9.8086793220326385</v>
      </c>
      <c r="F24" s="44">
        <v>17.390774987339388</v>
      </c>
      <c r="G24" s="44">
        <v>20.390153875926952</v>
      </c>
      <c r="H24" s="44">
        <v>0.47146057762883387</v>
      </c>
      <c r="I24" s="44">
        <v>0.13096127156356496</v>
      </c>
      <c r="J24" s="44">
        <v>0.58044539302987719</v>
      </c>
      <c r="K24" s="44">
        <v>0.56736882638926855</v>
      </c>
      <c r="L24" s="44">
        <v>5.0551050823536077</v>
      </c>
      <c r="M24" s="44">
        <v>-3.5417059718054595</v>
      </c>
      <c r="N24" s="44">
        <v>2.7652970457070478</v>
      </c>
      <c r="O24" s="44">
        <v>0.17743113625915624</v>
      </c>
      <c r="P24" s="44">
        <v>3.221647280463698</v>
      </c>
      <c r="Q24" s="44">
        <v>0.10587226864791824</v>
      </c>
      <c r="R24" s="44">
        <v>0.66438663091678485</v>
      </c>
      <c r="S24" s="44">
        <v>0.85803828872979293</v>
      </c>
      <c r="T24" s="44">
        <v>0.32190136915463774</v>
      </c>
      <c r="U24" s="44">
        <v>1.5949089617428922</v>
      </c>
      <c r="V24" s="44">
        <v>0.15801473712806044</v>
      </c>
      <c r="W24" s="44">
        <v>0.10782240259808075</v>
      </c>
      <c r="X24" s="44">
        <v>0.5571905637745459</v>
      </c>
      <c r="Y24" s="44">
        <v>7.9594558053881909E-2</v>
      </c>
      <c r="Z24" s="44">
        <v>118.47946663006186</v>
      </c>
      <c r="AA24" s="44">
        <v>46.622212676629125</v>
      </c>
      <c r="AB24" s="44">
        <v>27.14340483291031</v>
      </c>
      <c r="AC24" s="44">
        <v>0.78721987025309259</v>
      </c>
      <c r="AD24" s="44">
        <v>0.20502563341249402</v>
      </c>
      <c r="AE24" s="44">
        <v>1.6008740349641819</v>
      </c>
      <c r="AF24" s="44">
        <v>31.873665644662346</v>
      </c>
      <c r="AG24" s="44">
        <v>3.7581186825277308</v>
      </c>
      <c r="AH24" s="44">
        <v>8.7698877639907593</v>
      </c>
      <c r="AI24" s="44">
        <v>0.10068342452656939</v>
      </c>
      <c r="AJ24" s="44">
        <v>4.5010776698743546</v>
      </c>
      <c r="AK24" s="44">
        <v>0</v>
      </c>
      <c r="AL24" s="44">
        <v>1594.7666735300402</v>
      </c>
      <c r="AM24" s="44">
        <v>0</v>
      </c>
      <c r="AN24" s="44">
        <v>18.939290990177462</v>
      </c>
      <c r="AO24" s="44">
        <v>0.1598154515636056</v>
      </c>
      <c r="AP24" s="44">
        <v>37.560102491383752</v>
      </c>
      <c r="AQ24" s="44">
        <v>12.26769619470956</v>
      </c>
      <c r="AR24" s="44">
        <v>6.0598571710431361</v>
      </c>
      <c r="AS24" s="44">
        <v>2.2001493622678914</v>
      </c>
      <c r="AT24" s="44">
        <v>4.1121839270959395</v>
      </c>
      <c r="AU24" s="44">
        <v>19.358833005473368</v>
      </c>
      <c r="AV24" s="44">
        <v>3.8243111698013807</v>
      </c>
      <c r="AW24" s="44">
        <v>0</v>
      </c>
      <c r="AX24" s="44">
        <v>46.757323420587639</v>
      </c>
      <c r="AY24" s="44">
        <v>16.710658251510889</v>
      </c>
      <c r="AZ24" s="44">
        <v>0.55003734056697284</v>
      </c>
      <c r="BA24" s="44">
        <v>3.9423590817371026E-2</v>
      </c>
      <c r="BB24" s="44">
        <v>43.400565396165426</v>
      </c>
      <c r="BC24" s="44">
        <v>3.1454909189783971</v>
      </c>
      <c r="BD24" s="44">
        <v>4.4313317817541718</v>
      </c>
      <c r="BE24" s="44">
        <v>0.96911340957038072</v>
      </c>
      <c r="BF24" s="44">
        <v>5.2384508625425985E-2</v>
      </c>
      <c r="BG24" s="44">
        <v>3.5897910817133827</v>
      </c>
      <c r="BH24" s="44">
        <v>24.387350341421271</v>
      </c>
      <c r="BI24" s="44">
        <v>86.122720411385572</v>
      </c>
      <c r="BJ24" s="44">
        <v>3.0244010792828893</v>
      </c>
      <c r="BK24" s="44">
        <v>5.6575269315460064</v>
      </c>
      <c r="BL24" s="44">
        <v>2.3426541441460258</v>
      </c>
      <c r="BM24" s="44">
        <v>0</v>
      </c>
      <c r="BN24" s="44">
        <v>10.167070712002218</v>
      </c>
      <c r="BO24" s="44">
        <v>711.60486325732495</v>
      </c>
      <c r="BP24" s="44">
        <v>17.863117441270262</v>
      </c>
      <c r="BQ24" s="44">
        <v>0.21026415493755535</v>
      </c>
      <c r="BR24" s="44">
        <v>51.677317758982731</v>
      </c>
      <c r="BS24" s="44">
        <v>0</v>
      </c>
      <c r="BT24" s="44">
        <f t="shared" si="0"/>
        <v>3041.1833539215213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516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516</v>
      </c>
    </row>
    <row r="26" spans="1:72" x14ac:dyDescent="0.25">
      <c r="A26" s="10" t="s">
        <v>24</v>
      </c>
      <c r="B26" s="8" t="s">
        <v>143</v>
      </c>
      <c r="C26" s="44">
        <v>0.16470015906669244</v>
      </c>
      <c r="D26" s="44">
        <v>0</v>
      </c>
      <c r="E26" s="44">
        <v>0</v>
      </c>
      <c r="F26" s="44">
        <v>0</v>
      </c>
      <c r="G26" s="44">
        <v>0.49713406905983576</v>
      </c>
      <c r="H26" s="44">
        <v>0</v>
      </c>
      <c r="I26" s="44">
        <v>0</v>
      </c>
      <c r="J26" s="44">
        <v>0</v>
      </c>
      <c r="K26" s="44">
        <v>2.4639746513262714E-3</v>
      </c>
      <c r="L26" s="44">
        <v>0</v>
      </c>
      <c r="M26" s="44">
        <v>10877.343478066396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6.1599366283156785E-4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10878.008392262835</v>
      </c>
    </row>
    <row r="27" spans="1:72" x14ac:dyDescent="0.25">
      <c r="A27" s="10" t="s">
        <v>25</v>
      </c>
      <c r="B27" s="8" t="s">
        <v>144</v>
      </c>
      <c r="C27" s="44">
        <v>0.81145667610769445</v>
      </c>
      <c r="D27" s="44">
        <v>0.75264911394106038</v>
      </c>
      <c r="E27" s="44">
        <v>0.486005698844375</v>
      </c>
      <c r="F27" s="44">
        <v>0.98031892118890029</v>
      </c>
      <c r="G27" s="44">
        <v>4.200221861165395</v>
      </c>
      <c r="H27" s="44">
        <v>3.6529454053976189</v>
      </c>
      <c r="I27" s="44">
        <v>1.0410642054054253E-3</v>
      </c>
      <c r="J27" s="44">
        <v>3.2752218700224461E-2</v>
      </c>
      <c r="K27" s="44">
        <v>1.9571285417866512E-4</v>
      </c>
      <c r="L27" s="44">
        <v>0.26710174872242348</v>
      </c>
      <c r="M27" s="44">
        <v>134558.10497990419</v>
      </c>
      <c r="N27" s="44">
        <v>100.20245957025752</v>
      </c>
      <c r="O27" s="44">
        <v>7.679410555347804</v>
      </c>
      <c r="P27" s="44">
        <v>16.64595877644178</v>
      </c>
      <c r="Q27" s="44">
        <v>6.1849248707200983</v>
      </c>
      <c r="R27" s="44">
        <v>14.788877699037709</v>
      </c>
      <c r="S27" s="44">
        <v>2.9646231983634097</v>
      </c>
      <c r="T27" s="44">
        <v>1.2715048798846695</v>
      </c>
      <c r="U27" s="44">
        <v>14.115913280114853</v>
      </c>
      <c r="V27" s="44">
        <v>0.37258435085729419</v>
      </c>
      <c r="W27" s="44">
        <v>0.31321645503119572</v>
      </c>
      <c r="X27" s="44">
        <v>0.83784408232872065</v>
      </c>
      <c r="Y27" s="44">
        <v>0.9535509316388463</v>
      </c>
      <c r="Z27" s="44">
        <v>12.212438304760088</v>
      </c>
      <c r="AA27" s="44">
        <v>5.7158940379244596</v>
      </c>
      <c r="AB27" s="44">
        <v>2.5416842253771663</v>
      </c>
      <c r="AC27" s="44">
        <v>0.26287289475736769</v>
      </c>
      <c r="AD27" s="44">
        <v>3.9697408248480837E-2</v>
      </c>
      <c r="AE27" s="44">
        <v>0.41806238561354286</v>
      </c>
      <c r="AF27" s="44">
        <v>3.4441753459579885</v>
      </c>
      <c r="AG27" s="44">
        <v>0.24464023863579365</v>
      </c>
      <c r="AH27" s="44">
        <v>4.1485815248012257</v>
      </c>
      <c r="AI27" s="44">
        <v>0.24569870392399845</v>
      </c>
      <c r="AJ27" s="44">
        <v>0.23843397641716643</v>
      </c>
      <c r="AK27" s="44">
        <v>0</v>
      </c>
      <c r="AL27" s="44">
        <v>2.4569635714435596</v>
      </c>
      <c r="AM27" s="44">
        <v>4.8928213544666281E-5</v>
      </c>
      <c r="AN27" s="44">
        <v>0.3071477176418369</v>
      </c>
      <c r="AO27" s="44">
        <v>5.6628361228512517E-2</v>
      </c>
      <c r="AP27" s="44">
        <v>0.39540025954819369</v>
      </c>
      <c r="AQ27" s="44">
        <v>0.46576302334934183</v>
      </c>
      <c r="AR27" s="44">
        <v>0.1359261403894641</v>
      </c>
      <c r="AS27" s="44">
        <v>3.4400279152590925E-2</v>
      </c>
      <c r="AT27" s="44">
        <v>1.2643417447074625</v>
      </c>
      <c r="AU27" s="44">
        <v>5.9296301640204039</v>
      </c>
      <c r="AV27" s="44">
        <v>3.1222430553043279</v>
      </c>
      <c r="AW27" s="44">
        <v>0</v>
      </c>
      <c r="AX27" s="44">
        <v>2.7564703723537347</v>
      </c>
      <c r="AY27" s="44">
        <v>0.40407318608708687</v>
      </c>
      <c r="AZ27" s="44">
        <v>1.6355538937970224</v>
      </c>
      <c r="BA27" s="44">
        <v>2.7244720344684558E-3</v>
      </c>
      <c r="BB27" s="44">
        <v>0.24358439170094698</v>
      </c>
      <c r="BC27" s="44">
        <v>0.80369046512304254</v>
      </c>
      <c r="BD27" s="44">
        <v>0.48739708462719833</v>
      </c>
      <c r="BE27" s="44">
        <v>8.7437556552208348E-2</v>
      </c>
      <c r="BF27" s="44">
        <v>6.6786438113073396E-3</v>
      </c>
      <c r="BG27" s="44">
        <v>3.2618848897304087</v>
      </c>
      <c r="BH27" s="44">
        <v>2.8205841225459397E-2</v>
      </c>
      <c r="BI27" s="44">
        <v>5.8074884571142711</v>
      </c>
      <c r="BJ27" s="44">
        <v>0.29344294912912444</v>
      </c>
      <c r="BK27" s="44">
        <v>0.70056510651180848</v>
      </c>
      <c r="BL27" s="44">
        <v>27.114923840907778</v>
      </c>
      <c r="BM27" s="44">
        <v>4.0718137894809994</v>
      </c>
      <c r="BN27" s="44">
        <v>0.45966386018184047</v>
      </c>
      <c r="BO27" s="44">
        <v>3.132770494639888</v>
      </c>
      <c r="BP27" s="44">
        <v>3.7617507112671973</v>
      </c>
      <c r="BQ27" s="44">
        <v>4.7286533652690296E-2</v>
      </c>
      <c r="BR27" s="44">
        <v>25.757886270230934</v>
      </c>
      <c r="BS27" s="44">
        <v>0</v>
      </c>
      <c r="BT27" s="44">
        <f t="shared" si="0"/>
        <v>134860.16650207693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144.26233304466979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181639.70151621298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1451.1249780662731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740.2079054402958</v>
      </c>
      <c r="BA28" s="44">
        <v>3.6198421505223313</v>
      </c>
      <c r="BB28" s="44">
        <v>0</v>
      </c>
      <c r="BC28" s="44">
        <v>4.1844046877597592</v>
      </c>
      <c r="BD28" s="44">
        <v>0</v>
      </c>
      <c r="BE28" s="44">
        <v>0</v>
      </c>
      <c r="BF28" s="44">
        <v>0</v>
      </c>
      <c r="BG28" s="44">
        <v>0</v>
      </c>
      <c r="BH28" s="44">
        <v>22.947806660650741</v>
      </c>
      <c r="BI28" s="44">
        <v>511.92538303029113</v>
      </c>
      <c r="BJ28" s="44">
        <v>0</v>
      </c>
      <c r="BK28" s="44">
        <v>314.02960894806574</v>
      </c>
      <c r="BL28" s="44">
        <v>6213.8409613232416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191045.84473956472</v>
      </c>
    </row>
    <row r="29" spans="1:72" x14ac:dyDescent="0.25">
      <c r="A29" s="10" t="s">
        <v>27</v>
      </c>
      <c r="B29" s="8" t="s">
        <v>146</v>
      </c>
      <c r="C29" s="44">
        <v>30737.007562162362</v>
      </c>
      <c r="D29" s="44">
        <v>6.6898765611451507</v>
      </c>
      <c r="E29" s="44">
        <v>283.5146695037522</v>
      </c>
      <c r="F29" s="44">
        <v>1480.4048240593604</v>
      </c>
      <c r="G29" s="44">
        <v>7648.0000812590888</v>
      </c>
      <c r="H29" s="44">
        <v>1337.0499604120182</v>
      </c>
      <c r="I29" s="44">
        <v>1.999169494050842</v>
      </c>
      <c r="J29" s="44">
        <v>10.272773062274126</v>
      </c>
      <c r="K29" s="44">
        <v>2.2154635704471048</v>
      </c>
      <c r="L29" s="44">
        <v>215.81473258103381</v>
      </c>
      <c r="M29" s="44">
        <v>-142.94722778178001</v>
      </c>
      <c r="N29" s="44">
        <v>13857.50749663695</v>
      </c>
      <c r="O29" s="44">
        <v>13849.207739110039</v>
      </c>
      <c r="P29" s="44">
        <v>1668.6648940089513</v>
      </c>
      <c r="Q29" s="44">
        <v>468.19136886683685</v>
      </c>
      <c r="R29" s="44">
        <v>1205.0096781038872</v>
      </c>
      <c r="S29" s="44">
        <v>2551.3660945894821</v>
      </c>
      <c r="T29" s="44">
        <v>726.73558632665947</v>
      </c>
      <c r="U29" s="44">
        <v>741.62671433926118</v>
      </c>
      <c r="V29" s="44">
        <v>22.663950912519162</v>
      </c>
      <c r="W29" s="44">
        <v>13.987416200256492</v>
      </c>
      <c r="X29" s="44">
        <v>14694.297449777398</v>
      </c>
      <c r="Y29" s="44">
        <v>44.026599582458253</v>
      </c>
      <c r="Z29" s="44">
        <v>2662.2679192904016</v>
      </c>
      <c r="AA29" s="44">
        <v>884.71582099377929</v>
      </c>
      <c r="AB29" s="44">
        <v>1107.0272072872326</v>
      </c>
      <c r="AC29" s="44">
        <v>189.50436148477135</v>
      </c>
      <c r="AD29" s="44">
        <v>-15.158761601082958</v>
      </c>
      <c r="AE29" s="44">
        <v>516.44788021342811</v>
      </c>
      <c r="AF29" s="44">
        <v>5239.921988154525</v>
      </c>
      <c r="AG29" s="44">
        <v>217.60625892190453</v>
      </c>
      <c r="AH29" s="44">
        <v>12488.56761510841</v>
      </c>
      <c r="AI29" s="44">
        <v>621.44570091592891</v>
      </c>
      <c r="AJ29" s="44">
        <v>3069.8702582770484</v>
      </c>
      <c r="AK29" s="44">
        <v>6.7535716909428656</v>
      </c>
      <c r="AL29" s="44">
        <v>587.18550295994726</v>
      </c>
      <c r="AM29" s="44">
        <v>0.93121099600540203</v>
      </c>
      <c r="AN29" s="44">
        <v>67.954514057859129</v>
      </c>
      <c r="AO29" s="44">
        <v>84.846759545850503</v>
      </c>
      <c r="AP29" s="44">
        <v>707.17890227216651</v>
      </c>
      <c r="AQ29" s="44">
        <v>499.95306625188857</v>
      </c>
      <c r="AR29" s="44">
        <v>74.443168284145528</v>
      </c>
      <c r="AS29" s="44">
        <v>43.512147529499295</v>
      </c>
      <c r="AT29" s="44">
        <v>401.21291108507273</v>
      </c>
      <c r="AU29" s="44">
        <v>1906.7932449595285</v>
      </c>
      <c r="AV29" s="44">
        <v>412.83160806949445</v>
      </c>
      <c r="AW29" s="44">
        <v>0</v>
      </c>
      <c r="AX29" s="44">
        <v>1282.6004173831043</v>
      </c>
      <c r="AY29" s="44">
        <v>292.45770574056877</v>
      </c>
      <c r="AZ29" s="44">
        <v>57.124307656359626</v>
      </c>
      <c r="BA29" s="44">
        <v>0.69379512081941752</v>
      </c>
      <c r="BB29" s="44">
        <v>1134.5955632543544</v>
      </c>
      <c r="BC29" s="44">
        <v>85.078824394852958</v>
      </c>
      <c r="BD29" s="44">
        <v>1499.0590771255945</v>
      </c>
      <c r="BE29" s="44">
        <v>22.752830218726782</v>
      </c>
      <c r="BF29" s="44">
        <v>52.984424077945874</v>
      </c>
      <c r="BG29" s="44">
        <v>152.53734719562107</v>
      </c>
      <c r="BH29" s="44">
        <v>5458.0154292276848</v>
      </c>
      <c r="BI29" s="44">
        <v>10250.733676814258</v>
      </c>
      <c r="BJ29" s="44">
        <v>52.095056060121067</v>
      </c>
      <c r="BK29" s="44">
        <v>125.78041959006396</v>
      </c>
      <c r="BL29" s="44">
        <v>776.88052499337368</v>
      </c>
      <c r="BM29" s="44">
        <v>298.01098586586016</v>
      </c>
      <c r="BN29" s="44">
        <v>94.806523014732264</v>
      </c>
      <c r="BO29" s="44">
        <v>583.12210515722575</v>
      </c>
      <c r="BP29" s="44">
        <v>286.65191803063652</v>
      </c>
      <c r="BQ29" s="44">
        <v>7.2663699101353743</v>
      </c>
      <c r="BR29" s="44">
        <v>5617.3206307154578</v>
      </c>
      <c r="BS29" s="44">
        <v>0</v>
      </c>
      <c r="BT29" s="44">
        <f t="shared" si="0"/>
        <v>151329.6876616347</v>
      </c>
    </row>
    <row r="30" spans="1:72" x14ac:dyDescent="0.25">
      <c r="A30" s="10" t="s">
        <v>28</v>
      </c>
      <c r="B30" s="8" t="s">
        <v>147</v>
      </c>
      <c r="C30" s="44">
        <v>7.8958416925124699E-3</v>
      </c>
      <c r="D30" s="44">
        <v>28.513236621847316</v>
      </c>
      <c r="E30" s="44">
        <v>0</v>
      </c>
      <c r="F30" s="44">
        <v>0.76954943151765443</v>
      </c>
      <c r="G30" s="44">
        <v>28.984918412384943</v>
      </c>
      <c r="H30" s="44">
        <v>1.1128821046279486E-2</v>
      </c>
      <c r="I30" s="44">
        <v>0.20894783453293489</v>
      </c>
      <c r="J30" s="44">
        <v>2.6174031908488063E-3</v>
      </c>
      <c r="K30" s="44">
        <v>0</v>
      </c>
      <c r="L30" s="44">
        <v>12.820162106589882</v>
      </c>
      <c r="M30" s="44">
        <v>101.43165737485678</v>
      </c>
      <c r="N30" s="44">
        <v>475.66012042669365</v>
      </c>
      <c r="O30" s="44">
        <v>6.2475734092224844</v>
      </c>
      <c r="P30" s="44">
        <v>1873.6666741711572</v>
      </c>
      <c r="Q30" s="44">
        <v>41.460068863395946</v>
      </c>
      <c r="R30" s="44">
        <v>104.73786329238644</v>
      </c>
      <c r="S30" s="44">
        <v>26.288387425131415</v>
      </c>
      <c r="T30" s="44">
        <v>11.865222121460748</v>
      </c>
      <c r="U30" s="44">
        <v>123.49932408302013</v>
      </c>
      <c r="V30" s="44">
        <v>0.20988761716027401</v>
      </c>
      <c r="W30" s="44">
        <v>7.3349352377927667E-4</v>
      </c>
      <c r="X30" s="44">
        <v>2.045469446664248</v>
      </c>
      <c r="Y30" s="44">
        <v>2.4980081605686837</v>
      </c>
      <c r="Z30" s="44">
        <v>0.70039588625934379</v>
      </c>
      <c r="AA30" s="44">
        <v>0.25556324755447746</v>
      </c>
      <c r="AB30" s="44">
        <v>1.3679193266850578</v>
      </c>
      <c r="AC30" s="44">
        <v>2.0149445042022873E-2</v>
      </c>
      <c r="AD30" s="44">
        <v>9.3327985455751578E-3</v>
      </c>
      <c r="AE30" s="44">
        <v>6.9572661294587464E-4</v>
      </c>
      <c r="AF30" s="44">
        <v>9.8197481252856045E-3</v>
      </c>
      <c r="AG30" s="44">
        <v>1.3058960370254499E-2</v>
      </c>
      <c r="AH30" s="44">
        <v>10.693913751357364</v>
      </c>
      <c r="AI30" s="44">
        <v>8.0949536601733318E-2</v>
      </c>
      <c r="AJ30" s="44">
        <v>1.4541160164727054E-2</v>
      </c>
      <c r="AK30" s="44">
        <v>0</v>
      </c>
      <c r="AL30" s="44">
        <v>669.77141754969819</v>
      </c>
      <c r="AM30" s="44">
        <v>0</v>
      </c>
      <c r="AN30" s="44">
        <v>4.4517814403753422E-3</v>
      </c>
      <c r="AO30" s="44">
        <v>1.1171346148997095E-5</v>
      </c>
      <c r="AP30" s="44">
        <v>0.17009515409522369</v>
      </c>
      <c r="AQ30" s="44">
        <v>1.6166202545663706E-3</v>
      </c>
      <c r="AR30" s="44">
        <v>1.8319671184725082E-3</v>
      </c>
      <c r="AS30" s="44">
        <v>1.2584058227305581E-3</v>
      </c>
      <c r="AT30" s="44">
        <v>7.5164223786938239E-2</v>
      </c>
      <c r="AU30" s="44">
        <v>0.17132874084885011</v>
      </c>
      <c r="AV30" s="44">
        <v>0.34584042977095325</v>
      </c>
      <c r="AW30" s="44">
        <v>0</v>
      </c>
      <c r="AX30" s="44">
        <v>600.59946295168731</v>
      </c>
      <c r="AY30" s="44">
        <v>169.04493174107796</v>
      </c>
      <c r="AZ30" s="44">
        <v>2009.1109151095404</v>
      </c>
      <c r="BA30" s="44">
        <v>2.9504372133027528</v>
      </c>
      <c r="BB30" s="44">
        <v>2.4080457254504849E-4</v>
      </c>
      <c r="BC30" s="44">
        <v>451.06051754336971</v>
      </c>
      <c r="BD30" s="44">
        <v>35.198900172984118</v>
      </c>
      <c r="BE30" s="44">
        <v>4.2202863229544581E-5</v>
      </c>
      <c r="BF30" s="44">
        <v>7.2166042826532037E-2</v>
      </c>
      <c r="BG30" s="44">
        <v>681.6968806996307</v>
      </c>
      <c r="BH30" s="44">
        <v>2.2534678544969215E-3</v>
      </c>
      <c r="BI30" s="44">
        <v>5.7153056999187987E-3</v>
      </c>
      <c r="BJ30" s="44">
        <v>23.655482214508776</v>
      </c>
      <c r="BK30" s="44">
        <v>156.42670849364654</v>
      </c>
      <c r="BL30" s="44">
        <v>2235.2202341932784</v>
      </c>
      <c r="BM30" s="44">
        <v>4.4437132459344001E-4</v>
      </c>
      <c r="BN30" s="44">
        <v>6.2677458199289814E-3</v>
      </c>
      <c r="BO30" s="44">
        <v>8.5107038745109529E-3</v>
      </c>
      <c r="BP30" s="44">
        <v>2.0134236882793531E-3</v>
      </c>
      <c r="BQ30" s="44">
        <v>5.8959882453040222E-5</v>
      </c>
      <c r="BR30" s="44">
        <v>9.560884723084967E-2</v>
      </c>
      <c r="BS30" s="44">
        <v>0</v>
      </c>
      <c r="BT30" s="44">
        <f t="shared" si="0"/>
        <v>9889.7965941982056</v>
      </c>
    </row>
    <row r="31" spans="1:72" x14ac:dyDescent="0.25">
      <c r="A31" s="10" t="s">
        <v>29</v>
      </c>
      <c r="B31" s="8" t="s">
        <v>148</v>
      </c>
      <c r="C31" s="44">
        <v>924.47511422977618</v>
      </c>
      <c r="D31" s="44">
        <v>663.98291340635205</v>
      </c>
      <c r="E31" s="44">
        <v>0</v>
      </c>
      <c r="F31" s="44">
        <v>119.94190610737613</v>
      </c>
      <c r="G31" s="44">
        <v>31.018737954566259</v>
      </c>
      <c r="H31" s="44">
        <v>0.25442003655487777</v>
      </c>
      <c r="I31" s="44">
        <v>0.29846900131475834</v>
      </c>
      <c r="J31" s="44">
        <v>4.1691349364737999E-2</v>
      </c>
      <c r="K31" s="44">
        <v>0</v>
      </c>
      <c r="L31" s="44">
        <v>1.7787878317389927</v>
      </c>
      <c r="M31" s="44">
        <v>4.4792727873034472</v>
      </c>
      <c r="N31" s="44">
        <v>5.2701575500452051</v>
      </c>
      <c r="O31" s="44">
        <v>0.34734245581888085</v>
      </c>
      <c r="P31" s="44">
        <v>6406.5960616917637</v>
      </c>
      <c r="Q31" s="44">
        <v>6.8822794640567215</v>
      </c>
      <c r="R31" s="44">
        <v>125.30092258446011</v>
      </c>
      <c r="S31" s="44">
        <v>8.506628148625655</v>
      </c>
      <c r="T31" s="44">
        <v>16.475425011130937</v>
      </c>
      <c r="U31" s="44">
        <v>839.75712250045751</v>
      </c>
      <c r="V31" s="44">
        <v>0.10916429333158259</v>
      </c>
      <c r="W31" s="44">
        <v>3.7139022619114628</v>
      </c>
      <c r="X31" s="44">
        <v>279.6841745329175</v>
      </c>
      <c r="Y31" s="44">
        <v>27.619548952864044</v>
      </c>
      <c r="Z31" s="44">
        <v>658.27776074149415</v>
      </c>
      <c r="AA31" s="44">
        <v>7.6679708445032029</v>
      </c>
      <c r="AB31" s="44">
        <v>82.862979362649682</v>
      </c>
      <c r="AC31" s="44">
        <v>194.5149552020782</v>
      </c>
      <c r="AD31" s="44">
        <v>3.7967544672351643</v>
      </c>
      <c r="AE31" s="44">
        <v>16.406330539177535</v>
      </c>
      <c r="AF31" s="44">
        <v>172.26917126139807</v>
      </c>
      <c r="AG31" s="44">
        <v>0.24020628273495589</v>
      </c>
      <c r="AH31" s="44">
        <v>456.21127665116126</v>
      </c>
      <c r="AI31" s="44">
        <v>1.953291381491246</v>
      </c>
      <c r="AJ31" s="44">
        <v>30.66036511508095</v>
      </c>
      <c r="AK31" s="44">
        <v>0</v>
      </c>
      <c r="AL31" s="44">
        <v>2.5735149096528123E-5</v>
      </c>
      <c r="AM31" s="44">
        <v>0</v>
      </c>
      <c r="AN31" s="44">
        <v>40.135602618143352</v>
      </c>
      <c r="AO31" s="44">
        <v>0.12900217104960954</v>
      </c>
      <c r="AP31" s="44">
        <v>10.791375503719648</v>
      </c>
      <c r="AQ31" s="44">
        <v>2.8702595669274076E-4</v>
      </c>
      <c r="AR31" s="44">
        <v>4.1432256012645524E-5</v>
      </c>
      <c r="AS31" s="44">
        <v>8.5416544200806275E-6</v>
      </c>
      <c r="AT31" s="44">
        <v>6.2590241898350447</v>
      </c>
      <c r="AU31" s="44">
        <v>271.24487134166571</v>
      </c>
      <c r="AV31" s="44">
        <v>22.813638649532304</v>
      </c>
      <c r="AW31" s="44">
        <v>0</v>
      </c>
      <c r="AX31" s="44">
        <v>1.537536342584219E-4</v>
      </c>
      <c r="AY31" s="44">
        <v>62.827952526282765</v>
      </c>
      <c r="AZ31" s="44">
        <v>3.0516148826366547E-6</v>
      </c>
      <c r="BA31" s="44">
        <v>3.590135156043123E-7</v>
      </c>
      <c r="BB31" s="44">
        <v>13.008913653285006</v>
      </c>
      <c r="BC31" s="44">
        <v>6.7939329123782359</v>
      </c>
      <c r="BD31" s="44">
        <v>140.71668256565241</v>
      </c>
      <c r="BE31" s="44">
        <v>1.0770405468129368E-6</v>
      </c>
      <c r="BF31" s="44">
        <v>0.19593534161966092</v>
      </c>
      <c r="BG31" s="44">
        <v>35.388163159598022</v>
      </c>
      <c r="BH31" s="44">
        <v>62.522898410266066</v>
      </c>
      <c r="BI31" s="44">
        <v>947.68280478675899</v>
      </c>
      <c r="BJ31" s="44">
        <v>3.574555388836925</v>
      </c>
      <c r="BK31" s="44">
        <v>4.8133026298506028E-2</v>
      </c>
      <c r="BL31" s="44">
        <v>4.3536484967898005E-5</v>
      </c>
      <c r="BM31" s="44">
        <v>46.494860838181573</v>
      </c>
      <c r="BN31" s="44">
        <v>83.025718938861701</v>
      </c>
      <c r="BO31" s="44">
        <v>139.09654671540372</v>
      </c>
      <c r="BP31" s="44">
        <v>2.2137269728482884E-4</v>
      </c>
      <c r="BQ31" s="44">
        <v>7.3196693218825573</v>
      </c>
      <c r="BR31" s="44">
        <v>7.0969866737801389E-4</v>
      </c>
      <c r="BS31" s="44">
        <v>0</v>
      </c>
      <c r="BT31" s="44">
        <f t="shared" si="0"/>
        <v>12991.466881644154</v>
      </c>
    </row>
    <row r="32" spans="1:72" x14ac:dyDescent="0.25">
      <c r="A32" s="10" t="s">
        <v>30</v>
      </c>
      <c r="B32" s="8" t="s">
        <v>149</v>
      </c>
      <c r="C32" s="44">
        <v>1957.9525714136705</v>
      </c>
      <c r="D32" s="44">
        <v>50.173211765823936</v>
      </c>
      <c r="E32" s="44">
        <v>8.5349773712221211</v>
      </c>
      <c r="F32" s="44">
        <v>5989.7838466761968</v>
      </c>
      <c r="G32" s="44">
        <v>282.81528956543519</v>
      </c>
      <c r="H32" s="44">
        <v>35.36890753108483</v>
      </c>
      <c r="I32" s="44">
        <v>0.66325121097556372</v>
      </c>
      <c r="J32" s="44">
        <v>24.33831765148657</v>
      </c>
      <c r="K32" s="44">
        <v>0.51284798211025007</v>
      </c>
      <c r="L32" s="44">
        <v>279.00852129527027</v>
      </c>
      <c r="M32" s="44">
        <v>1633.7090088720242</v>
      </c>
      <c r="N32" s="44">
        <v>2561.4803300548811</v>
      </c>
      <c r="O32" s="44">
        <v>221.379333079226</v>
      </c>
      <c r="P32" s="44">
        <v>1269.4561829542886</v>
      </c>
      <c r="Q32" s="44">
        <v>31508.071810606696</v>
      </c>
      <c r="R32" s="44">
        <v>1888.1145549504872</v>
      </c>
      <c r="S32" s="44">
        <v>323.73287665528647</v>
      </c>
      <c r="T32" s="44">
        <v>112.46261005587635</v>
      </c>
      <c r="U32" s="44">
        <v>1116.2199135890198</v>
      </c>
      <c r="V32" s="44">
        <v>56.963307422472077</v>
      </c>
      <c r="W32" s="44">
        <v>37.207767834079789</v>
      </c>
      <c r="X32" s="44">
        <v>57.040481643244043</v>
      </c>
      <c r="Y32" s="44">
        <v>111.91953087121379</v>
      </c>
      <c r="Z32" s="44">
        <v>1326.9078694753011</v>
      </c>
      <c r="AA32" s="44">
        <v>337.85382945600378</v>
      </c>
      <c r="AB32" s="44">
        <v>4657.3013958602551</v>
      </c>
      <c r="AC32" s="44">
        <v>331.39438063717262</v>
      </c>
      <c r="AD32" s="44">
        <v>141.50861134636125</v>
      </c>
      <c r="AE32" s="44">
        <v>548.06346464501712</v>
      </c>
      <c r="AF32" s="44">
        <v>620.08945030672339</v>
      </c>
      <c r="AG32" s="44">
        <v>89.582816906972383</v>
      </c>
      <c r="AH32" s="44">
        <v>790.15744212799086</v>
      </c>
      <c r="AI32" s="44">
        <v>322.19580450879965</v>
      </c>
      <c r="AJ32" s="44">
        <v>579.64139958563135</v>
      </c>
      <c r="AK32" s="44">
        <v>4.3558876990990392</v>
      </c>
      <c r="AL32" s="44">
        <v>95.603623361534957</v>
      </c>
      <c r="AM32" s="44">
        <v>134.88756430565931</v>
      </c>
      <c r="AN32" s="44">
        <v>1741.7591768884461</v>
      </c>
      <c r="AO32" s="44">
        <v>57.08025813207496</v>
      </c>
      <c r="AP32" s="44">
        <v>107.69313978193478</v>
      </c>
      <c r="AQ32" s="44">
        <v>166.23871987926111</v>
      </c>
      <c r="AR32" s="44">
        <v>3.869311222285726</v>
      </c>
      <c r="AS32" s="44">
        <v>2.3464040058697102</v>
      </c>
      <c r="AT32" s="44">
        <v>517.606229444316</v>
      </c>
      <c r="AU32" s="44">
        <v>2347.7034717033484</v>
      </c>
      <c r="AV32" s="44">
        <v>2179.9075316461813</v>
      </c>
      <c r="AW32" s="44">
        <v>0</v>
      </c>
      <c r="AX32" s="44">
        <v>151.90613637446398</v>
      </c>
      <c r="AY32" s="44">
        <v>69.510366952535847</v>
      </c>
      <c r="AZ32" s="44">
        <v>14.561523028630006</v>
      </c>
      <c r="BA32" s="44">
        <v>2.5149045455598587</v>
      </c>
      <c r="BB32" s="44">
        <v>133.32668482396556</v>
      </c>
      <c r="BC32" s="44">
        <v>48.394347573291149</v>
      </c>
      <c r="BD32" s="44">
        <v>280.3183649258113</v>
      </c>
      <c r="BE32" s="44">
        <v>-0.46354537742014035</v>
      </c>
      <c r="BF32" s="44">
        <v>2.4449961098552322</v>
      </c>
      <c r="BG32" s="44">
        <v>83.95281054443349</v>
      </c>
      <c r="BH32" s="44">
        <v>21.825486533237367</v>
      </c>
      <c r="BI32" s="44">
        <v>2073.5979261001967</v>
      </c>
      <c r="BJ32" s="44">
        <v>46.298818406961445</v>
      </c>
      <c r="BK32" s="44">
        <v>133.86638250939515</v>
      </c>
      <c r="BL32" s="44">
        <v>23.95366280577548</v>
      </c>
      <c r="BM32" s="44">
        <v>9.5574133384983107</v>
      </c>
      <c r="BN32" s="44">
        <v>237.38925977183544</v>
      </c>
      <c r="BO32" s="44">
        <v>937.99733511213492</v>
      </c>
      <c r="BP32" s="44">
        <v>193.34963966800143</v>
      </c>
      <c r="BQ32" s="44">
        <v>2.4473301609041131</v>
      </c>
      <c r="BR32" s="44">
        <v>272.43777848912293</v>
      </c>
      <c r="BS32" s="44">
        <v>0</v>
      </c>
      <c r="BT32" s="44">
        <f t="shared" si="0"/>
        <v>71369.844856375537</v>
      </c>
    </row>
    <row r="33" spans="1:72" x14ac:dyDescent="0.25">
      <c r="A33" s="10" t="s">
        <v>31</v>
      </c>
      <c r="B33" s="8" t="s">
        <v>150</v>
      </c>
      <c r="C33" s="44">
        <v>9059.0271601974673</v>
      </c>
      <c r="D33" s="44">
        <v>11004.708189493535</v>
      </c>
      <c r="E33" s="44">
        <v>1338.542096884717</v>
      </c>
      <c r="F33" s="44">
        <v>57761.699991674614</v>
      </c>
      <c r="G33" s="44">
        <v>13791.710013244603</v>
      </c>
      <c r="H33" s="44">
        <v>468.20479014331028</v>
      </c>
      <c r="I33" s="44">
        <v>7.9974434333504796</v>
      </c>
      <c r="J33" s="44">
        <v>703.04414529049211</v>
      </c>
      <c r="K33" s="44">
        <v>5.0829554171869216</v>
      </c>
      <c r="L33" s="44">
        <v>3548.9413401281349</v>
      </c>
      <c r="M33" s="44">
        <v>23853.63398490538</v>
      </c>
      <c r="N33" s="44">
        <v>130673.95981608902</v>
      </c>
      <c r="O33" s="44">
        <v>58218.142814584324</v>
      </c>
      <c r="P33" s="44">
        <v>3563.4431610082502</v>
      </c>
      <c r="Q33" s="44">
        <v>3961.8904490375285</v>
      </c>
      <c r="R33" s="44">
        <v>38658.775632079611</v>
      </c>
      <c r="S33" s="44">
        <v>19359.633710620292</v>
      </c>
      <c r="T33" s="44">
        <v>5791.7593871885156</v>
      </c>
      <c r="U33" s="44">
        <v>10775.753125601794</v>
      </c>
      <c r="V33" s="44">
        <v>156.18047878260927</v>
      </c>
      <c r="W33" s="44">
        <v>129.74266077214233</v>
      </c>
      <c r="X33" s="44">
        <v>111712.32051109035</v>
      </c>
      <c r="Y33" s="44">
        <v>516.08172788861066</v>
      </c>
      <c r="Z33" s="44">
        <v>50262.42445701512</v>
      </c>
      <c r="AA33" s="44">
        <v>10475.183232721844</v>
      </c>
      <c r="AB33" s="44">
        <v>68848.539470347896</v>
      </c>
      <c r="AC33" s="44">
        <v>3553.4830121317327</v>
      </c>
      <c r="AD33" s="44">
        <v>1065.8171536724465</v>
      </c>
      <c r="AE33" s="44">
        <v>6777.6884514725543</v>
      </c>
      <c r="AF33" s="44">
        <v>10013.679906004609</v>
      </c>
      <c r="AG33" s="44">
        <v>979.66931826220912</v>
      </c>
      <c r="AH33" s="44">
        <v>51211.557180358453</v>
      </c>
      <c r="AI33" s="44">
        <v>24458.626273658978</v>
      </c>
      <c r="AJ33" s="44">
        <v>16074.283774573429</v>
      </c>
      <c r="AK33" s="44">
        <v>31.998821820839627</v>
      </c>
      <c r="AL33" s="44">
        <v>4453.1723552143567</v>
      </c>
      <c r="AM33" s="44">
        <v>6.2069544119233528</v>
      </c>
      <c r="AN33" s="44">
        <v>5503.9073614065792</v>
      </c>
      <c r="AO33" s="44">
        <v>149.93889255208285</v>
      </c>
      <c r="AP33" s="44">
        <v>4072.7430999821067</v>
      </c>
      <c r="AQ33" s="44">
        <v>21715.362711085942</v>
      </c>
      <c r="AR33" s="44">
        <v>593.67348831065988</v>
      </c>
      <c r="AS33" s="44">
        <v>221.98195887293093</v>
      </c>
      <c r="AT33" s="44">
        <v>1425.9825108065238</v>
      </c>
      <c r="AU33" s="44">
        <v>12442.324258981471</v>
      </c>
      <c r="AV33" s="44">
        <v>3036.9699881582605</v>
      </c>
      <c r="AW33" s="44">
        <v>0</v>
      </c>
      <c r="AX33" s="44">
        <v>7183.7660300658144</v>
      </c>
      <c r="AY33" s="44">
        <v>2140.652923224256</v>
      </c>
      <c r="AZ33" s="44">
        <v>239.41127060044585</v>
      </c>
      <c r="BA33" s="44">
        <v>208.87979811653042</v>
      </c>
      <c r="BB33" s="44">
        <v>2691.7154069967769</v>
      </c>
      <c r="BC33" s="44">
        <v>801.08783965378757</v>
      </c>
      <c r="BD33" s="44">
        <v>3318.975535789778</v>
      </c>
      <c r="BE33" s="44">
        <v>115.65138294276198</v>
      </c>
      <c r="BF33" s="44">
        <v>112.6810407772722</v>
      </c>
      <c r="BG33" s="44">
        <v>3314.7297604361947</v>
      </c>
      <c r="BH33" s="44">
        <v>424.10828705628307</v>
      </c>
      <c r="BI33" s="44">
        <v>44806.349129032984</v>
      </c>
      <c r="BJ33" s="44">
        <v>1343.0096387749434</v>
      </c>
      <c r="BK33" s="44">
        <v>1594.3728203570702</v>
      </c>
      <c r="BL33" s="44">
        <v>4768.2798487608334</v>
      </c>
      <c r="BM33" s="44">
        <v>414.94321739754429</v>
      </c>
      <c r="BN33" s="44">
        <v>7299.6625484757869</v>
      </c>
      <c r="BO33" s="44">
        <v>33658.069945971518</v>
      </c>
      <c r="BP33" s="44">
        <v>3722.7479463809655</v>
      </c>
      <c r="BQ33" s="44">
        <v>108.71033819819516</v>
      </c>
      <c r="BR33" s="44">
        <v>15387.942688070158</v>
      </c>
      <c r="BS33" s="44">
        <v>0</v>
      </c>
      <c r="BT33" s="44">
        <f t="shared" si="0"/>
        <v>936091.23761445889</v>
      </c>
    </row>
    <row r="34" spans="1:72" x14ac:dyDescent="0.25">
      <c r="A34" s="10" t="s">
        <v>32</v>
      </c>
      <c r="B34" s="8" t="s">
        <v>151</v>
      </c>
      <c r="C34" s="44">
        <v>7467.0574188520486</v>
      </c>
      <c r="D34" s="44">
        <v>126.48249760234449</v>
      </c>
      <c r="E34" s="44">
        <v>369.32651103077853</v>
      </c>
      <c r="F34" s="44">
        <v>2115.2419804949377</v>
      </c>
      <c r="G34" s="44">
        <v>4488.2526153744011</v>
      </c>
      <c r="H34" s="44">
        <v>183.21215165472756</v>
      </c>
      <c r="I34" s="44">
        <v>34.017778978388819</v>
      </c>
      <c r="J34" s="44">
        <v>412.74400020704661</v>
      </c>
      <c r="K34" s="44">
        <v>554.47521955452646</v>
      </c>
      <c r="L34" s="44">
        <v>269.06745545673016</v>
      </c>
      <c r="M34" s="44">
        <v>4567.2596093095472</v>
      </c>
      <c r="N34" s="44">
        <v>10293.894190991041</v>
      </c>
      <c r="O34" s="44">
        <v>2641.9541655473113</v>
      </c>
      <c r="P34" s="44">
        <v>957.36363122909711</v>
      </c>
      <c r="Q34" s="44">
        <v>163.97152907101315</v>
      </c>
      <c r="R34" s="44">
        <v>1173.093993979757</v>
      </c>
      <c r="S34" s="44">
        <v>59638.091370841794</v>
      </c>
      <c r="T34" s="44">
        <v>2068.8528111121136</v>
      </c>
      <c r="U34" s="44">
        <v>17182.324406158157</v>
      </c>
      <c r="V34" s="44">
        <v>367.59966046347228</v>
      </c>
      <c r="W34" s="44">
        <v>814.33011660764191</v>
      </c>
      <c r="X34" s="44">
        <v>3931.9294740467517</v>
      </c>
      <c r="Y34" s="44">
        <v>445.2225552141951</v>
      </c>
      <c r="Z34" s="44">
        <v>2907.3494147490701</v>
      </c>
      <c r="AA34" s="44">
        <v>758.95886172967482</v>
      </c>
      <c r="AB34" s="44">
        <v>8768.8884049084536</v>
      </c>
      <c r="AC34" s="44">
        <v>61621.797956861185</v>
      </c>
      <c r="AD34" s="44">
        <v>1178.3810254620917</v>
      </c>
      <c r="AE34" s="44">
        <v>28266.788718622196</v>
      </c>
      <c r="AF34" s="44">
        <v>9263.6175079595887</v>
      </c>
      <c r="AG34" s="44">
        <v>924.17262733096527</v>
      </c>
      <c r="AH34" s="44">
        <v>30156.265565847334</v>
      </c>
      <c r="AI34" s="44">
        <v>4306.688358638231</v>
      </c>
      <c r="AJ34" s="44">
        <v>12913.431139488202</v>
      </c>
      <c r="AK34" s="44">
        <v>1075.2663678393828</v>
      </c>
      <c r="AL34" s="44">
        <v>4755.5486434198619</v>
      </c>
      <c r="AM34" s="44">
        <v>19821.075058264771</v>
      </c>
      <c r="AN34" s="44">
        <v>2103.0123761014142</v>
      </c>
      <c r="AO34" s="44">
        <v>49292.134496382743</v>
      </c>
      <c r="AP34" s="44">
        <v>76619.034558074447</v>
      </c>
      <c r="AQ34" s="44">
        <v>11916.773150359944</v>
      </c>
      <c r="AR34" s="44">
        <v>1795.8629514373863</v>
      </c>
      <c r="AS34" s="44">
        <v>3047.6770123123006</v>
      </c>
      <c r="AT34" s="44">
        <v>9092.5974361830922</v>
      </c>
      <c r="AU34" s="44">
        <v>18357.624440241216</v>
      </c>
      <c r="AV34" s="44">
        <v>10015.706837209458</v>
      </c>
      <c r="AW34" s="44">
        <v>0</v>
      </c>
      <c r="AX34" s="44">
        <v>15626.400235071022</v>
      </c>
      <c r="AY34" s="44">
        <v>4057.018290881661</v>
      </c>
      <c r="AZ34" s="44">
        <v>2872.3777661149729</v>
      </c>
      <c r="BA34" s="44">
        <v>179.23019446081511</v>
      </c>
      <c r="BB34" s="44">
        <v>4331.4572725486832</v>
      </c>
      <c r="BC34" s="44">
        <v>2474.7108738878651</v>
      </c>
      <c r="BD34" s="44">
        <v>869.13258422790273</v>
      </c>
      <c r="BE34" s="44">
        <v>165.6184078805274</v>
      </c>
      <c r="BF34" s="44">
        <v>155.49639786496294</v>
      </c>
      <c r="BG34" s="44">
        <v>2766.7147482250421</v>
      </c>
      <c r="BH34" s="44">
        <v>1206.9032974271895</v>
      </c>
      <c r="BI34" s="44">
        <v>25929.44386320137</v>
      </c>
      <c r="BJ34" s="44">
        <v>3847.4476170021553</v>
      </c>
      <c r="BK34" s="44">
        <v>3229.9861870316413</v>
      </c>
      <c r="BL34" s="44">
        <v>27980.15305422571</v>
      </c>
      <c r="BM34" s="44">
        <v>16184.916071650929</v>
      </c>
      <c r="BN34" s="44">
        <v>11121.70913968975</v>
      </c>
      <c r="BO34" s="44">
        <v>5465.9461980465276</v>
      </c>
      <c r="BP34" s="44">
        <v>19205.904923970116</v>
      </c>
      <c r="BQ34" s="44">
        <v>37.30789173560472</v>
      </c>
      <c r="BR34" s="44">
        <v>1185.8605299715377</v>
      </c>
      <c r="BS34" s="44">
        <v>0</v>
      </c>
      <c r="BT34" s="44">
        <f t="shared" si="0"/>
        <v>638118.15359831671</v>
      </c>
    </row>
    <row r="35" spans="1:72" x14ac:dyDescent="0.25">
      <c r="A35" s="10" t="s">
        <v>33</v>
      </c>
      <c r="B35" s="8" t="s">
        <v>152</v>
      </c>
      <c r="C35" s="44">
        <v>8996.7012749797468</v>
      </c>
      <c r="D35" s="44">
        <v>4351.6112870716697</v>
      </c>
      <c r="E35" s="44">
        <v>23896.081134575503</v>
      </c>
      <c r="F35" s="44">
        <v>30844.294844741478</v>
      </c>
      <c r="G35" s="44">
        <v>19048.989592038561</v>
      </c>
      <c r="H35" s="44">
        <v>2019.5323066084291</v>
      </c>
      <c r="I35" s="44">
        <v>40.010983974599469</v>
      </c>
      <c r="J35" s="44">
        <v>113.07911640461541</v>
      </c>
      <c r="K35" s="44">
        <v>156.17133585652172</v>
      </c>
      <c r="L35" s="44">
        <v>634.17680401260725</v>
      </c>
      <c r="M35" s="44">
        <v>14225.794049083535</v>
      </c>
      <c r="N35" s="44">
        <v>218465.77990784531</v>
      </c>
      <c r="O35" s="44">
        <v>1783.8040442205006</v>
      </c>
      <c r="P35" s="44">
        <v>4690.4990866227081</v>
      </c>
      <c r="Q35" s="44">
        <v>3275.3970889473494</v>
      </c>
      <c r="R35" s="44">
        <v>10172.23658903976</v>
      </c>
      <c r="S35" s="44">
        <v>798523.42214402684</v>
      </c>
      <c r="T35" s="44">
        <v>7302.1555997383266</v>
      </c>
      <c r="U35" s="44">
        <v>37561.154852712709</v>
      </c>
      <c r="V35" s="44">
        <v>96.591728783149634</v>
      </c>
      <c r="W35" s="44">
        <v>54.050637842562296</v>
      </c>
      <c r="X35" s="44">
        <v>2181.3800575159689</v>
      </c>
      <c r="Y35" s="44">
        <v>1221.090035380942</v>
      </c>
      <c r="Z35" s="44">
        <v>294957.04106784391</v>
      </c>
      <c r="AA35" s="44">
        <v>120828.33759813933</v>
      </c>
      <c r="AB35" s="44">
        <v>27694.350366033013</v>
      </c>
      <c r="AC35" s="44">
        <v>101514.58326511826</v>
      </c>
      <c r="AD35" s="44">
        <v>687.57140998321393</v>
      </c>
      <c r="AE35" s="44">
        <v>8734.2593152627014</v>
      </c>
      <c r="AF35" s="44">
        <v>12275.778628073653</v>
      </c>
      <c r="AG35" s="44">
        <v>1414.4380313692684</v>
      </c>
      <c r="AH35" s="44">
        <v>95260.300646905744</v>
      </c>
      <c r="AI35" s="44">
        <v>9403.6344276240106</v>
      </c>
      <c r="AJ35" s="44">
        <v>10504.538983420023</v>
      </c>
      <c r="AK35" s="44">
        <v>11161.479171535844</v>
      </c>
      <c r="AL35" s="44">
        <v>4935.9616301477545</v>
      </c>
      <c r="AM35" s="44">
        <v>1109.8437618441665</v>
      </c>
      <c r="AN35" s="44">
        <v>6413.8228540589344</v>
      </c>
      <c r="AO35" s="44">
        <v>1414.1818445213148</v>
      </c>
      <c r="AP35" s="44">
        <v>211844.00214890882</v>
      </c>
      <c r="AQ35" s="44">
        <v>71945.868808676911</v>
      </c>
      <c r="AR35" s="44">
        <v>1252.7723861784473</v>
      </c>
      <c r="AS35" s="44">
        <v>405.12694845903928</v>
      </c>
      <c r="AT35" s="44">
        <v>3342.8160648927924</v>
      </c>
      <c r="AU35" s="44">
        <v>18709.93704956524</v>
      </c>
      <c r="AV35" s="44">
        <v>3670.2238868515519</v>
      </c>
      <c r="AW35" s="44">
        <v>0</v>
      </c>
      <c r="AX35" s="44">
        <v>17474.04076415475</v>
      </c>
      <c r="AY35" s="44">
        <v>30305.392565507354</v>
      </c>
      <c r="AZ35" s="44">
        <v>14139.5620830019</v>
      </c>
      <c r="BA35" s="44">
        <v>6144.7505767820285</v>
      </c>
      <c r="BB35" s="44">
        <v>41017.100801084111</v>
      </c>
      <c r="BC35" s="44">
        <v>11517.877185026869</v>
      </c>
      <c r="BD35" s="44">
        <v>228.25529738936879</v>
      </c>
      <c r="BE35" s="44">
        <v>125.96106882435451</v>
      </c>
      <c r="BF35" s="44">
        <v>300.90636660473439</v>
      </c>
      <c r="BG35" s="44">
        <v>33594.157946271764</v>
      </c>
      <c r="BH35" s="44">
        <v>2237.998382450688</v>
      </c>
      <c r="BI35" s="44">
        <v>382781.39417825721</v>
      </c>
      <c r="BJ35" s="44">
        <v>12407.730826249919</v>
      </c>
      <c r="BK35" s="44">
        <v>67160.304553670096</v>
      </c>
      <c r="BL35" s="44">
        <v>824032.5231002596</v>
      </c>
      <c r="BM35" s="44">
        <v>1856.1685069524863</v>
      </c>
      <c r="BN35" s="44">
        <v>9416.6127136577506</v>
      </c>
      <c r="BO35" s="44">
        <v>31821.841001281071</v>
      </c>
      <c r="BP35" s="44">
        <v>2236.4117526857035</v>
      </c>
      <c r="BQ35" s="44">
        <v>155.10108755012365</v>
      </c>
      <c r="BR35" s="44">
        <v>27272.828073662444</v>
      </c>
      <c r="BS35" s="44">
        <v>0</v>
      </c>
      <c r="BT35" s="44">
        <f t="shared" si="0"/>
        <v>3725361.7936287625</v>
      </c>
    </row>
    <row r="36" spans="1:72" x14ac:dyDescent="0.25">
      <c r="A36" s="10" t="s">
        <v>34</v>
      </c>
      <c r="B36" s="8" t="s">
        <v>153</v>
      </c>
      <c r="C36" s="44">
        <v>2369.5832819209786</v>
      </c>
      <c r="D36" s="44">
        <v>71.173249683197398</v>
      </c>
      <c r="E36" s="44">
        <v>29.659373426880499</v>
      </c>
      <c r="F36" s="44">
        <v>6098.7243990040961</v>
      </c>
      <c r="G36" s="44">
        <v>1276.7236253485903</v>
      </c>
      <c r="H36" s="44">
        <v>376.81897706536932</v>
      </c>
      <c r="I36" s="44">
        <v>0.37861556654595147</v>
      </c>
      <c r="J36" s="44">
        <v>22.46302242826853</v>
      </c>
      <c r="K36" s="44">
        <v>0.13408378454914385</v>
      </c>
      <c r="L36" s="44">
        <v>226.49412578773016</v>
      </c>
      <c r="M36" s="44">
        <v>1380.7145164100027</v>
      </c>
      <c r="N36" s="44">
        <v>11772.399243834825</v>
      </c>
      <c r="O36" s="44">
        <v>745.3581667592955</v>
      </c>
      <c r="P36" s="44">
        <v>2784.5440994685059</v>
      </c>
      <c r="Q36" s="44">
        <v>654.10061041879567</v>
      </c>
      <c r="R36" s="44">
        <v>1187.3138842240674</v>
      </c>
      <c r="S36" s="44">
        <v>3728.1787176952153</v>
      </c>
      <c r="T36" s="44">
        <v>111992.66265778386</v>
      </c>
      <c r="U36" s="44">
        <v>3847.3726444493886</v>
      </c>
      <c r="V36" s="44">
        <v>1809.9195758997917</v>
      </c>
      <c r="W36" s="44">
        <v>6.7303787665739829</v>
      </c>
      <c r="X36" s="44">
        <v>4313.684611968828</v>
      </c>
      <c r="Y36" s="44">
        <v>108.89878989077326</v>
      </c>
      <c r="Z36" s="44">
        <v>20099.18005933116</v>
      </c>
      <c r="AA36" s="44">
        <v>8951.758136278826</v>
      </c>
      <c r="AB36" s="44">
        <v>1733.5233321661501</v>
      </c>
      <c r="AC36" s="44">
        <v>172.8853854489667</v>
      </c>
      <c r="AD36" s="44">
        <v>285.85013413644015</v>
      </c>
      <c r="AE36" s="44">
        <v>330.27949165602263</v>
      </c>
      <c r="AF36" s="44">
        <v>662.38467088696461</v>
      </c>
      <c r="AG36" s="44">
        <v>205.37097504084736</v>
      </c>
      <c r="AH36" s="44">
        <v>15949.148643051254</v>
      </c>
      <c r="AI36" s="44">
        <v>79.868604180000304</v>
      </c>
      <c r="AJ36" s="44">
        <v>5590.3845332277442</v>
      </c>
      <c r="AK36" s="44">
        <v>1852.1265683097856</v>
      </c>
      <c r="AL36" s="44">
        <v>207.97038504473161</v>
      </c>
      <c r="AM36" s="44">
        <v>57.905868606973698</v>
      </c>
      <c r="AN36" s="44">
        <v>515.80517721587057</v>
      </c>
      <c r="AO36" s="44">
        <v>289.19564384095071</v>
      </c>
      <c r="AP36" s="44">
        <v>4238.448066822747</v>
      </c>
      <c r="AQ36" s="44">
        <v>8337.0103076504311</v>
      </c>
      <c r="AR36" s="44">
        <v>40.660413021726683</v>
      </c>
      <c r="AS36" s="44">
        <v>24.879596846314097</v>
      </c>
      <c r="AT36" s="44">
        <v>3046.9140086272087</v>
      </c>
      <c r="AU36" s="44">
        <v>5630.1088012455193</v>
      </c>
      <c r="AV36" s="44">
        <v>968.16819998159917</v>
      </c>
      <c r="AW36" s="44">
        <v>0</v>
      </c>
      <c r="AX36" s="44">
        <v>5960.6237216153759</v>
      </c>
      <c r="AY36" s="44">
        <v>5020.1261190300511</v>
      </c>
      <c r="AZ36" s="44">
        <v>5255.6222051173854</v>
      </c>
      <c r="BA36" s="44">
        <v>1.128572028331768</v>
      </c>
      <c r="BB36" s="44">
        <v>1187.8924969245322</v>
      </c>
      <c r="BC36" s="44">
        <v>1609.6322965323006</v>
      </c>
      <c r="BD36" s="44">
        <v>716.17436626463052</v>
      </c>
      <c r="BE36" s="44">
        <v>302.92663259941776</v>
      </c>
      <c r="BF36" s="44">
        <v>119.97677871724821</v>
      </c>
      <c r="BG36" s="44">
        <v>404.65497855952225</v>
      </c>
      <c r="BH36" s="44">
        <v>1547.7988486886657</v>
      </c>
      <c r="BI36" s="44">
        <v>1139.3606016162751</v>
      </c>
      <c r="BJ36" s="44">
        <v>985.7526955726637</v>
      </c>
      <c r="BK36" s="44">
        <v>517.78064161664065</v>
      </c>
      <c r="BL36" s="44">
        <v>362.56493611874419</v>
      </c>
      <c r="BM36" s="44">
        <v>30.307894762582485</v>
      </c>
      <c r="BN36" s="44">
        <v>332.92810326471346</v>
      </c>
      <c r="BO36" s="44">
        <v>2614.2453098083506</v>
      </c>
      <c r="BP36" s="44">
        <v>7462.0016879085069</v>
      </c>
      <c r="BQ36" s="44">
        <v>17.182001380695866</v>
      </c>
      <c r="BR36" s="44">
        <v>4262.4254225902305</v>
      </c>
      <c r="BS36" s="44">
        <v>0</v>
      </c>
      <c r="BT36" s="44">
        <f t="shared" si="0"/>
        <v>273924.96396492119</v>
      </c>
    </row>
    <row r="37" spans="1:72" x14ac:dyDescent="0.25">
      <c r="A37" s="10" t="s">
        <v>35</v>
      </c>
      <c r="B37" s="8" t="s">
        <v>154</v>
      </c>
      <c r="C37" s="44">
        <v>219.73836054395323</v>
      </c>
      <c r="D37" s="44">
        <v>2.6358018324672967</v>
      </c>
      <c r="E37" s="44">
        <v>2.7998391117563339</v>
      </c>
      <c r="F37" s="44">
        <v>3.1302191531233947</v>
      </c>
      <c r="G37" s="44">
        <v>281.97313781021933</v>
      </c>
      <c r="H37" s="44">
        <v>12.213569959771092</v>
      </c>
      <c r="I37" s="44">
        <v>0.36565396420696727</v>
      </c>
      <c r="J37" s="44">
        <v>5.0979389024608039</v>
      </c>
      <c r="K37" s="44">
        <v>8.4367019398542524</v>
      </c>
      <c r="L37" s="44">
        <v>1.320166827670455</v>
      </c>
      <c r="M37" s="44">
        <v>59.825745725299541</v>
      </c>
      <c r="N37" s="44">
        <v>395.86974173533213</v>
      </c>
      <c r="O37" s="44">
        <v>58.730630448381049</v>
      </c>
      <c r="P37" s="44">
        <v>20.018943946911634</v>
      </c>
      <c r="Q37" s="44">
        <v>22.683338821039886</v>
      </c>
      <c r="R37" s="44">
        <v>60.445619694295623</v>
      </c>
      <c r="S37" s="44">
        <v>269.8606121545356</v>
      </c>
      <c r="T37" s="44">
        <v>90.112734123592688</v>
      </c>
      <c r="U37" s="44">
        <v>383.95132497079385</v>
      </c>
      <c r="V37" s="44">
        <v>92.429800914194573</v>
      </c>
      <c r="W37" s="44">
        <v>8.2609600797663649</v>
      </c>
      <c r="X37" s="44">
        <v>247.38382228281415</v>
      </c>
      <c r="Y37" s="44">
        <v>10.737753999006307</v>
      </c>
      <c r="Z37" s="44">
        <v>13152.007930991447</v>
      </c>
      <c r="AA37" s="44">
        <v>4813.1476694250614</v>
      </c>
      <c r="AB37" s="44">
        <v>133.26761795494949</v>
      </c>
      <c r="AC37" s="44">
        <v>236.73791443121976</v>
      </c>
      <c r="AD37" s="44">
        <v>15.529915668544167</v>
      </c>
      <c r="AE37" s="44">
        <v>319.08143672399086</v>
      </c>
      <c r="AF37" s="44">
        <v>87.065895754808622</v>
      </c>
      <c r="AG37" s="44">
        <v>2.6995434897488679</v>
      </c>
      <c r="AH37" s="44">
        <v>75.20207729858393</v>
      </c>
      <c r="AI37" s="44">
        <v>6.5461021255863034</v>
      </c>
      <c r="AJ37" s="44">
        <v>285.67223639162552</v>
      </c>
      <c r="AK37" s="44">
        <v>99.598919883119805</v>
      </c>
      <c r="AL37" s="44">
        <v>3.4792111229015674</v>
      </c>
      <c r="AM37" s="44">
        <v>67.686739368775079</v>
      </c>
      <c r="AN37" s="44">
        <v>21.397302660898106</v>
      </c>
      <c r="AO37" s="44">
        <v>124.67913904260311</v>
      </c>
      <c r="AP37" s="44">
        <v>1467.3529841582717</v>
      </c>
      <c r="AQ37" s="44">
        <v>436.04850424382039</v>
      </c>
      <c r="AR37" s="44">
        <v>4.076251171217776</v>
      </c>
      <c r="AS37" s="44">
        <v>2.5405956559198155</v>
      </c>
      <c r="AT37" s="44">
        <v>177.81114622598105</v>
      </c>
      <c r="AU37" s="44">
        <v>290.33321457321097</v>
      </c>
      <c r="AV37" s="44">
        <v>105.58544183397606</v>
      </c>
      <c r="AW37" s="44">
        <v>0</v>
      </c>
      <c r="AX37" s="44">
        <v>101.52631529281348</v>
      </c>
      <c r="AY37" s="44">
        <v>202.03880010720246</v>
      </c>
      <c r="AZ37" s="44">
        <v>278.55195251182988</v>
      </c>
      <c r="BA37" s="44">
        <v>-13.86240849561327</v>
      </c>
      <c r="BB37" s="44">
        <v>44.900178143661783</v>
      </c>
      <c r="BC37" s="44">
        <v>82.220691384895986</v>
      </c>
      <c r="BD37" s="44">
        <v>24.877471460437253</v>
      </c>
      <c r="BE37" s="44">
        <v>13.827681941437495</v>
      </c>
      <c r="BF37" s="44">
        <v>6.1530725623330333</v>
      </c>
      <c r="BG37" s="44">
        <v>9.812952937819821</v>
      </c>
      <c r="BH37" s="44">
        <v>79.636335284824341</v>
      </c>
      <c r="BI37" s="44">
        <v>40.967998185717093</v>
      </c>
      <c r="BJ37" s="44">
        <v>43.441439479111416</v>
      </c>
      <c r="BK37" s="44">
        <v>270.28387232293875</v>
      </c>
      <c r="BL37" s="44">
        <v>836.34777956750315</v>
      </c>
      <c r="BM37" s="44">
        <v>77.425841748055646</v>
      </c>
      <c r="BN37" s="44">
        <v>38.212886760781586</v>
      </c>
      <c r="BO37" s="44">
        <v>224.04677972099674</v>
      </c>
      <c r="BP37" s="44">
        <v>372.49503379376301</v>
      </c>
      <c r="BQ37" s="44">
        <v>0.30274724074498977</v>
      </c>
      <c r="BR37" s="44">
        <v>217.29576832048582</v>
      </c>
      <c r="BS37" s="44">
        <v>0</v>
      </c>
      <c r="BT37" s="44">
        <f t="shared" si="0"/>
        <v>27136.073399409441</v>
      </c>
    </row>
    <row r="38" spans="1:72" x14ac:dyDescent="0.25">
      <c r="A38" s="10" t="s">
        <v>36</v>
      </c>
      <c r="B38" s="8" t="s">
        <v>155</v>
      </c>
      <c r="C38" s="44">
        <v>5651.5754986513011</v>
      </c>
      <c r="D38" s="44">
        <v>1997.7324585470194</v>
      </c>
      <c r="E38" s="44">
        <v>6376.7300097755287</v>
      </c>
      <c r="F38" s="44">
        <v>769.00984571544348</v>
      </c>
      <c r="G38" s="44">
        <v>3633.7463061017288</v>
      </c>
      <c r="H38" s="44">
        <v>170.30611970914117</v>
      </c>
      <c r="I38" s="44">
        <v>1.6290896273861377</v>
      </c>
      <c r="J38" s="44">
        <v>27.343866216354144</v>
      </c>
      <c r="K38" s="44">
        <v>7.399825635635743</v>
      </c>
      <c r="L38" s="44">
        <v>2689.5122065908849</v>
      </c>
      <c r="M38" s="44">
        <v>11437.064500185059</v>
      </c>
      <c r="N38" s="44">
        <v>57163.660723669745</v>
      </c>
      <c r="O38" s="44">
        <v>1674.4591549011918</v>
      </c>
      <c r="P38" s="44">
        <v>505.91136629949693</v>
      </c>
      <c r="Q38" s="44">
        <v>4065.4983525697439</v>
      </c>
      <c r="R38" s="44">
        <v>12304.193681788818</v>
      </c>
      <c r="S38" s="44">
        <v>20164.217545554813</v>
      </c>
      <c r="T38" s="44">
        <v>56426.62656391249</v>
      </c>
      <c r="U38" s="44">
        <v>30780.921162952272</v>
      </c>
      <c r="V38" s="44">
        <v>1281.106122327938</v>
      </c>
      <c r="W38" s="44">
        <v>602.70672210737791</v>
      </c>
      <c r="X38" s="44">
        <v>4051.6155544678795</v>
      </c>
      <c r="Y38" s="44">
        <v>992.16081272761164</v>
      </c>
      <c r="Z38" s="44">
        <v>68411.459644933828</v>
      </c>
      <c r="AA38" s="44">
        <v>7350.6727537196311</v>
      </c>
      <c r="AB38" s="44">
        <v>42681.058715588275</v>
      </c>
      <c r="AC38" s="44">
        <v>1984.345343607969</v>
      </c>
      <c r="AD38" s="44">
        <v>4081.5006929784504</v>
      </c>
      <c r="AE38" s="44">
        <v>53281.525507178929</v>
      </c>
      <c r="AF38" s="44">
        <v>38276.690278690257</v>
      </c>
      <c r="AG38" s="44">
        <v>4010.1261453938773</v>
      </c>
      <c r="AH38" s="44">
        <v>48168.966470350191</v>
      </c>
      <c r="AI38" s="44">
        <v>12729.462882393969</v>
      </c>
      <c r="AJ38" s="44">
        <v>4236.5127362273433</v>
      </c>
      <c r="AK38" s="44">
        <v>58.447791546597259</v>
      </c>
      <c r="AL38" s="44">
        <v>12459.319304603046</v>
      </c>
      <c r="AM38" s="44">
        <v>11.248144845800354</v>
      </c>
      <c r="AN38" s="44">
        <v>671.44674800642997</v>
      </c>
      <c r="AO38" s="44">
        <v>333.76339189829912</v>
      </c>
      <c r="AP38" s="44">
        <v>1807.184859831257</v>
      </c>
      <c r="AQ38" s="44">
        <v>6555.7550193883671</v>
      </c>
      <c r="AR38" s="44">
        <v>59.910614001472446</v>
      </c>
      <c r="AS38" s="44">
        <v>50.040214575219288</v>
      </c>
      <c r="AT38" s="44">
        <v>853.8534469607149</v>
      </c>
      <c r="AU38" s="44">
        <v>12434.736661766208</v>
      </c>
      <c r="AV38" s="44">
        <v>2464.9268440380793</v>
      </c>
      <c r="AW38" s="44">
        <v>0</v>
      </c>
      <c r="AX38" s="44">
        <v>2306.5155063484208</v>
      </c>
      <c r="AY38" s="44">
        <v>4733.526964571467</v>
      </c>
      <c r="AZ38" s="44">
        <v>3584.3439448038212</v>
      </c>
      <c r="BA38" s="44">
        <v>21.039776741042786</v>
      </c>
      <c r="BB38" s="44">
        <v>2039.5789536056382</v>
      </c>
      <c r="BC38" s="44">
        <v>3432.9274960010907</v>
      </c>
      <c r="BD38" s="44">
        <v>579.34497775267891</v>
      </c>
      <c r="BE38" s="44">
        <v>96.461461630724713</v>
      </c>
      <c r="BF38" s="44">
        <v>61.444061425444424</v>
      </c>
      <c r="BG38" s="44">
        <v>18393.083646710409</v>
      </c>
      <c r="BH38" s="44">
        <v>302.96345390893094</v>
      </c>
      <c r="BI38" s="44">
        <v>56272.095914825586</v>
      </c>
      <c r="BJ38" s="44">
        <v>6978.1940779844417</v>
      </c>
      <c r="BK38" s="44">
        <v>8671.1171744817184</v>
      </c>
      <c r="BL38" s="44">
        <v>3964.0707588057644</v>
      </c>
      <c r="BM38" s="44">
        <v>2731.6209699533852</v>
      </c>
      <c r="BN38" s="44">
        <v>208.79769805797267</v>
      </c>
      <c r="BO38" s="44">
        <v>1461.1191451024924</v>
      </c>
      <c r="BP38" s="44">
        <v>935.31596494414441</v>
      </c>
      <c r="BQ38" s="44">
        <v>40.411337346762124</v>
      </c>
      <c r="BR38" s="44">
        <v>6122.1994750126851</v>
      </c>
      <c r="BS38" s="44">
        <v>0</v>
      </c>
      <c r="BT38" s="44">
        <f t="shared" si="0"/>
        <v>668684.25446257356</v>
      </c>
    </row>
    <row r="39" spans="1:72" x14ac:dyDescent="0.25">
      <c r="A39" s="10" t="s">
        <v>37</v>
      </c>
      <c r="B39" s="8" t="s">
        <v>156</v>
      </c>
      <c r="C39" s="44">
        <v>12676.718292098632</v>
      </c>
      <c r="D39" s="44">
        <v>3601.3303034808919</v>
      </c>
      <c r="E39" s="44">
        <v>2428.0896389223694</v>
      </c>
      <c r="F39" s="44">
        <v>43968.987759805605</v>
      </c>
      <c r="G39" s="44">
        <v>2748.6754494151937</v>
      </c>
      <c r="H39" s="44">
        <v>1271.726610093091</v>
      </c>
      <c r="I39" s="44">
        <v>6.4699615646433433</v>
      </c>
      <c r="J39" s="44">
        <v>78.276524360715825</v>
      </c>
      <c r="K39" s="44">
        <v>92.291509316894263</v>
      </c>
      <c r="L39" s="44">
        <v>3585.9395572075223</v>
      </c>
      <c r="M39" s="44">
        <v>46368.263632285227</v>
      </c>
      <c r="N39" s="44">
        <v>51030.7763623805</v>
      </c>
      <c r="O39" s="44">
        <v>10447.69095936246</v>
      </c>
      <c r="P39" s="44">
        <v>6324.9571230018419</v>
      </c>
      <c r="Q39" s="44">
        <v>9864.2979988070583</v>
      </c>
      <c r="R39" s="44">
        <v>33619.785863869634</v>
      </c>
      <c r="S39" s="44">
        <v>9528.240313573604</v>
      </c>
      <c r="T39" s="44">
        <v>3350.6712760458972</v>
      </c>
      <c r="U39" s="44">
        <v>570517.23386582534</v>
      </c>
      <c r="V39" s="44">
        <v>2748.3363181039331</v>
      </c>
      <c r="W39" s="44">
        <v>492.82019449390123</v>
      </c>
      <c r="X39" s="44">
        <v>22462.460739954098</v>
      </c>
      <c r="Y39" s="44">
        <v>2278.4701314814442</v>
      </c>
      <c r="Z39" s="44">
        <v>1428463.0158973439</v>
      </c>
      <c r="AA39" s="44">
        <v>152407.26967656388</v>
      </c>
      <c r="AB39" s="44">
        <v>12341.60182954276</v>
      </c>
      <c r="AC39" s="44">
        <v>16424.568542280533</v>
      </c>
      <c r="AD39" s="44">
        <v>1708.914920340253</v>
      </c>
      <c r="AE39" s="44">
        <v>6521.043185432567</v>
      </c>
      <c r="AF39" s="44">
        <v>16997.247874215456</v>
      </c>
      <c r="AG39" s="44">
        <v>2766.9223614899479</v>
      </c>
      <c r="AH39" s="44">
        <v>184728.97710268607</v>
      </c>
      <c r="AI39" s="44">
        <v>645.16730561014219</v>
      </c>
      <c r="AJ39" s="44">
        <v>29218.927287314968</v>
      </c>
      <c r="AK39" s="44">
        <v>1969.2375558813437</v>
      </c>
      <c r="AL39" s="44">
        <v>2477.5241103996841</v>
      </c>
      <c r="AM39" s="44">
        <v>740.92165415322472</v>
      </c>
      <c r="AN39" s="44">
        <v>2682.6098203384558</v>
      </c>
      <c r="AO39" s="44">
        <v>494.97921391794046</v>
      </c>
      <c r="AP39" s="44">
        <v>19325.099427225636</v>
      </c>
      <c r="AQ39" s="44">
        <v>54971.282318868434</v>
      </c>
      <c r="AR39" s="44">
        <v>98.521706794946226</v>
      </c>
      <c r="AS39" s="44">
        <v>93.773436375558191</v>
      </c>
      <c r="AT39" s="44">
        <v>5258.9897514839067</v>
      </c>
      <c r="AU39" s="44">
        <v>27410.945282319917</v>
      </c>
      <c r="AV39" s="44">
        <v>6502.9670449981495</v>
      </c>
      <c r="AW39" s="44">
        <v>0</v>
      </c>
      <c r="AX39" s="44">
        <v>63078.099410902898</v>
      </c>
      <c r="AY39" s="44">
        <v>11843.811830424456</v>
      </c>
      <c r="AZ39" s="44">
        <v>5750.3286758954046</v>
      </c>
      <c r="BA39" s="44">
        <v>61.474616448018892</v>
      </c>
      <c r="BB39" s="44">
        <v>3092.1972289573891</v>
      </c>
      <c r="BC39" s="44">
        <v>2389.769421901201</v>
      </c>
      <c r="BD39" s="44">
        <v>9808.9741685508488</v>
      </c>
      <c r="BE39" s="44">
        <v>345.12163905038574</v>
      </c>
      <c r="BF39" s="44">
        <v>293.19425678972334</v>
      </c>
      <c r="BG39" s="44">
        <v>3065.9856279966079</v>
      </c>
      <c r="BH39" s="44">
        <v>1790.8239919322959</v>
      </c>
      <c r="BI39" s="44">
        <v>103717.54743417054</v>
      </c>
      <c r="BJ39" s="44">
        <v>1914.6645634545703</v>
      </c>
      <c r="BK39" s="44">
        <v>1075.404912992326</v>
      </c>
      <c r="BL39" s="44">
        <v>3171.5692876542944</v>
      </c>
      <c r="BM39" s="44">
        <v>620.42569579824999</v>
      </c>
      <c r="BN39" s="44">
        <v>1365.459460459434</v>
      </c>
      <c r="BO39" s="44">
        <v>4993.2488786409822</v>
      </c>
      <c r="BP39" s="44">
        <v>9150.7428829280598</v>
      </c>
      <c r="BQ39" s="44">
        <v>48.983833624914041</v>
      </c>
      <c r="BR39" s="44">
        <v>5823.073783334271</v>
      </c>
      <c r="BS39" s="44">
        <v>0</v>
      </c>
      <c r="BT39" s="44">
        <f t="shared" si="0"/>
        <v>3047143.9192929347</v>
      </c>
    </row>
    <row r="40" spans="1:72" x14ac:dyDescent="0.25">
      <c r="A40" s="10" t="s">
        <v>38</v>
      </c>
      <c r="B40" s="8" t="s">
        <v>157</v>
      </c>
      <c r="C40" s="44">
        <v>736800.1524168686</v>
      </c>
      <c r="D40" s="44">
        <v>187077.68554930229</v>
      </c>
      <c r="E40" s="44">
        <v>21488.97663392733</v>
      </c>
      <c r="F40" s="44">
        <v>289039.07979457016</v>
      </c>
      <c r="G40" s="44">
        <v>1613785.2866342438</v>
      </c>
      <c r="H40" s="44">
        <v>20886.356174746168</v>
      </c>
      <c r="I40" s="44">
        <v>346230.26771323959</v>
      </c>
      <c r="J40" s="44">
        <v>161775.38567553798</v>
      </c>
      <c r="K40" s="44">
        <v>217495.53776892615</v>
      </c>
      <c r="L40" s="44">
        <v>59238.494480775589</v>
      </c>
      <c r="M40" s="44">
        <v>562470.76987697883</v>
      </c>
      <c r="N40" s="44">
        <v>1078294.6054564756</v>
      </c>
      <c r="O40" s="44">
        <v>58675.876528968503</v>
      </c>
      <c r="P40" s="44">
        <v>166496.119877891</v>
      </c>
      <c r="Q40" s="44">
        <v>137731.65160391631</v>
      </c>
      <c r="R40" s="44">
        <v>385404.20588234876</v>
      </c>
      <c r="S40" s="44">
        <v>37294.332517426854</v>
      </c>
      <c r="T40" s="44">
        <v>21387.247315326287</v>
      </c>
      <c r="U40" s="44">
        <v>986450.63776464167</v>
      </c>
      <c r="V40" s="44">
        <v>10943.738871654259</v>
      </c>
      <c r="W40" s="44">
        <v>5061.8247089660199</v>
      </c>
      <c r="X40" s="44">
        <v>637747.0191105858</v>
      </c>
      <c r="Y40" s="44">
        <v>25631.786598630599</v>
      </c>
      <c r="Z40" s="44">
        <v>146504.33093085981</v>
      </c>
      <c r="AA40" s="44">
        <v>74215.105203438463</v>
      </c>
      <c r="AB40" s="44">
        <v>528856.51233749883</v>
      </c>
      <c r="AC40" s="44">
        <v>658452.12410729332</v>
      </c>
      <c r="AD40" s="44">
        <v>35297.960413310073</v>
      </c>
      <c r="AE40" s="44">
        <v>549592.69178157521</v>
      </c>
      <c r="AF40" s="44">
        <v>765931.5494106285</v>
      </c>
      <c r="AG40" s="44">
        <v>63245.123929377034</v>
      </c>
      <c r="AH40" s="44">
        <v>569869.61867259583</v>
      </c>
      <c r="AI40" s="44">
        <v>36361.909229383535</v>
      </c>
      <c r="AJ40" s="44">
        <v>540513.28722678695</v>
      </c>
      <c r="AK40" s="44">
        <v>916.09533396764823</v>
      </c>
      <c r="AL40" s="44">
        <v>475003.33671006648</v>
      </c>
      <c r="AM40" s="44">
        <v>5497.3671382710227</v>
      </c>
      <c r="AN40" s="44">
        <v>40646.562853090254</v>
      </c>
      <c r="AO40" s="44">
        <v>15123.658383114132</v>
      </c>
      <c r="AP40" s="44">
        <v>48445.162767668851</v>
      </c>
      <c r="AQ40" s="44">
        <v>109925.79278778259</v>
      </c>
      <c r="AR40" s="44">
        <v>3016.7874769745486</v>
      </c>
      <c r="AS40" s="44">
        <v>8057.5158380767634</v>
      </c>
      <c r="AT40" s="44">
        <v>20839.195489229685</v>
      </c>
      <c r="AU40" s="44">
        <v>122540.59721792414</v>
      </c>
      <c r="AV40" s="44">
        <v>81076.195667706517</v>
      </c>
      <c r="AW40" s="44">
        <v>0</v>
      </c>
      <c r="AX40" s="44">
        <v>55478.649494772639</v>
      </c>
      <c r="AY40" s="44">
        <v>15929.463091975616</v>
      </c>
      <c r="AZ40" s="44">
        <v>10123.097908031808</v>
      </c>
      <c r="BA40" s="44">
        <v>1926.3385281388844</v>
      </c>
      <c r="BB40" s="44">
        <v>10438.946483815016</v>
      </c>
      <c r="BC40" s="44">
        <v>12204.889978509409</v>
      </c>
      <c r="BD40" s="44">
        <v>193712.80762051715</v>
      </c>
      <c r="BE40" s="44">
        <v>1004.5764765396287</v>
      </c>
      <c r="BF40" s="44">
        <v>5813.7769419622564</v>
      </c>
      <c r="BG40" s="44">
        <v>116804.46603344154</v>
      </c>
      <c r="BH40" s="44">
        <v>4254.6726308469069</v>
      </c>
      <c r="BI40" s="44">
        <v>569725.12858669041</v>
      </c>
      <c r="BJ40" s="44">
        <v>6332.0875898924096</v>
      </c>
      <c r="BK40" s="44">
        <v>20391.082283182073</v>
      </c>
      <c r="BL40" s="44">
        <v>10402.629188634102</v>
      </c>
      <c r="BM40" s="44">
        <v>6712.2075847298465</v>
      </c>
      <c r="BN40" s="44">
        <v>8973.8897233076368</v>
      </c>
      <c r="BO40" s="44">
        <v>24928.570765106459</v>
      </c>
      <c r="BP40" s="44">
        <v>13641.695456524103</v>
      </c>
      <c r="BQ40" s="44">
        <v>2311.9130935356461</v>
      </c>
      <c r="BR40" s="44">
        <v>166698.85152775832</v>
      </c>
      <c r="BS40" s="44">
        <v>0</v>
      </c>
      <c r="BT40" s="44">
        <f t="shared" si="0"/>
        <v>13925145.26085048</v>
      </c>
    </row>
    <row r="41" spans="1:72" x14ac:dyDescent="0.25">
      <c r="A41" s="10" t="s">
        <v>39</v>
      </c>
      <c r="B41" s="8" t="s">
        <v>158</v>
      </c>
      <c r="C41" s="44">
        <v>25.329971289152354</v>
      </c>
      <c r="D41" s="44">
        <v>1.4517790241137285</v>
      </c>
      <c r="E41" s="44">
        <v>0.51091050219133194</v>
      </c>
      <c r="F41" s="44">
        <v>1021.2626212642693</v>
      </c>
      <c r="G41" s="44">
        <v>26.167506093100215</v>
      </c>
      <c r="H41" s="44">
        <v>8.6815137978641541</v>
      </c>
      <c r="I41" s="44">
        <v>0.15903401274104054</v>
      </c>
      <c r="J41" s="44">
        <v>0.42328845630810397</v>
      </c>
      <c r="K41" s="44">
        <v>0.6188594381839978</v>
      </c>
      <c r="L41" s="44">
        <v>229.69782544014558</v>
      </c>
      <c r="M41" s="44">
        <v>364.97049615200774</v>
      </c>
      <c r="N41" s="44">
        <v>3071.5737158955853</v>
      </c>
      <c r="O41" s="44">
        <v>23.526731780251644</v>
      </c>
      <c r="P41" s="44">
        <v>550.6554873353648</v>
      </c>
      <c r="Q41" s="44">
        <v>542.59399464025432</v>
      </c>
      <c r="R41" s="44">
        <v>1066.4542698689613</v>
      </c>
      <c r="S41" s="44">
        <v>28.37233463121326</v>
      </c>
      <c r="T41" s="44">
        <v>15.278214938100112</v>
      </c>
      <c r="U41" s="44">
        <v>184.34467919600158</v>
      </c>
      <c r="V41" s="44">
        <v>9163.8939267736368</v>
      </c>
      <c r="W41" s="44">
        <v>9.1155864219029574</v>
      </c>
      <c r="X41" s="44">
        <v>24.987296441683739</v>
      </c>
      <c r="Y41" s="44">
        <v>17.720048414554391</v>
      </c>
      <c r="Z41" s="44">
        <v>2377.7062660059878</v>
      </c>
      <c r="AA41" s="44">
        <v>105.45763997129261</v>
      </c>
      <c r="AB41" s="44">
        <v>1070.0124508012061</v>
      </c>
      <c r="AC41" s="44">
        <v>101.07596772807094</v>
      </c>
      <c r="AD41" s="44">
        <v>79.411921002613767</v>
      </c>
      <c r="AE41" s="44">
        <v>82.547466583124091</v>
      </c>
      <c r="AF41" s="44">
        <v>284.71618544659486</v>
      </c>
      <c r="AG41" s="44">
        <v>314.09953056206598</v>
      </c>
      <c r="AH41" s="44">
        <v>13248.501105697535</v>
      </c>
      <c r="AI41" s="44">
        <v>3561.8763057266369</v>
      </c>
      <c r="AJ41" s="44">
        <v>662.00542821132819</v>
      </c>
      <c r="AK41" s="44">
        <v>4.0291537023550905</v>
      </c>
      <c r="AL41" s="44">
        <v>3398.8305332658738</v>
      </c>
      <c r="AM41" s="44">
        <v>0.64075160529740138</v>
      </c>
      <c r="AN41" s="44">
        <v>73.034006900135935</v>
      </c>
      <c r="AO41" s="44">
        <v>85.981862647168413</v>
      </c>
      <c r="AP41" s="44">
        <v>61.2662891419291</v>
      </c>
      <c r="AQ41" s="44">
        <v>188.70967273630248</v>
      </c>
      <c r="AR41" s="44">
        <v>0.34099322385465819</v>
      </c>
      <c r="AS41" s="44">
        <v>0.28796163945771025</v>
      </c>
      <c r="AT41" s="44">
        <v>12.967862589662838</v>
      </c>
      <c r="AU41" s="44">
        <v>142.47545231068901</v>
      </c>
      <c r="AV41" s="44">
        <v>48.722005596617016</v>
      </c>
      <c r="AW41" s="44">
        <v>0</v>
      </c>
      <c r="AX41" s="44">
        <v>36.553666014518214</v>
      </c>
      <c r="AY41" s="44">
        <v>9.079366558481798</v>
      </c>
      <c r="AZ41" s="44">
        <v>173.97465835825784</v>
      </c>
      <c r="BA41" s="44">
        <v>11.305447590197277</v>
      </c>
      <c r="BB41" s="44">
        <v>5.3227689334687902</v>
      </c>
      <c r="BC41" s="44">
        <v>257.35999936094629</v>
      </c>
      <c r="BD41" s="44">
        <v>251.41993143159206</v>
      </c>
      <c r="BE41" s="44">
        <v>0.82583932812482885</v>
      </c>
      <c r="BF41" s="44">
        <v>3.6285412484608446</v>
      </c>
      <c r="BG41" s="44">
        <v>67.06305054803093</v>
      </c>
      <c r="BH41" s="44">
        <v>5.2359633555178871</v>
      </c>
      <c r="BI41" s="44">
        <v>1915.5610448795628</v>
      </c>
      <c r="BJ41" s="44">
        <v>20.123756794348967</v>
      </c>
      <c r="BK41" s="44">
        <v>3.9739325653531168</v>
      </c>
      <c r="BL41" s="44">
        <v>2864.140826822797</v>
      </c>
      <c r="BM41" s="44">
        <v>432.10411417617291</v>
      </c>
      <c r="BN41" s="44">
        <v>56.981163471587678</v>
      </c>
      <c r="BO41" s="44">
        <v>100.74997733059772</v>
      </c>
      <c r="BP41" s="44">
        <v>191.93644829696967</v>
      </c>
      <c r="BQ41" s="44">
        <v>2.7061991415818203</v>
      </c>
      <c r="BR41" s="44">
        <v>31.808043562402151</v>
      </c>
      <c r="BS41" s="44">
        <v>0</v>
      </c>
      <c r="BT41" s="44">
        <f t="shared" si="0"/>
        <v>48724.34164467235</v>
      </c>
    </row>
    <row r="42" spans="1:72" x14ac:dyDescent="0.25">
      <c r="A42" s="10" t="s">
        <v>40</v>
      </c>
      <c r="B42" s="8" t="s">
        <v>159</v>
      </c>
      <c r="C42" s="44">
        <v>1283.3384038526949</v>
      </c>
      <c r="D42" s="44">
        <v>9.992202814992913</v>
      </c>
      <c r="E42" s="44">
        <v>409.43112740981883</v>
      </c>
      <c r="F42" s="44">
        <v>81.778115142770531</v>
      </c>
      <c r="G42" s="44">
        <v>22.511571233337293</v>
      </c>
      <c r="H42" s="44">
        <v>3.2985323763852521</v>
      </c>
      <c r="I42" s="44">
        <v>-0.84715740999137246</v>
      </c>
      <c r="J42" s="44">
        <v>1.3848505059670335</v>
      </c>
      <c r="K42" s="44">
        <v>3.1087532406256614E-3</v>
      </c>
      <c r="L42" s="44">
        <v>3.4299131959117006</v>
      </c>
      <c r="M42" s="44">
        <v>7.9197322114560986</v>
      </c>
      <c r="N42" s="44">
        <v>2.0500754015554699</v>
      </c>
      <c r="O42" s="44">
        <v>1.4166080590035683</v>
      </c>
      <c r="P42" s="44">
        <v>31.562050853668222</v>
      </c>
      <c r="Q42" s="44">
        <v>20.867108001296742</v>
      </c>
      <c r="R42" s="44">
        <v>56.652222009543728</v>
      </c>
      <c r="S42" s="44">
        <v>2.4762173802902452</v>
      </c>
      <c r="T42" s="44">
        <v>2.9635758943838106</v>
      </c>
      <c r="U42" s="44">
        <v>59.737676680941412</v>
      </c>
      <c r="V42" s="44">
        <v>0.65810654574880256</v>
      </c>
      <c r="W42" s="44">
        <v>169724.22477803018</v>
      </c>
      <c r="X42" s="44">
        <v>3.1716092831770508</v>
      </c>
      <c r="Y42" s="44">
        <v>2.2691930985693665</v>
      </c>
      <c r="Z42" s="44">
        <v>201.32100642762541</v>
      </c>
      <c r="AA42" s="44">
        <v>68.04249928300365</v>
      </c>
      <c r="AB42" s="44">
        <v>49.496960260984928</v>
      </c>
      <c r="AC42" s="44">
        <v>456.0165663884066</v>
      </c>
      <c r="AD42" s="44">
        <v>0.30214234139799168</v>
      </c>
      <c r="AE42" s="44">
        <v>89.225287508718935</v>
      </c>
      <c r="AF42" s="44">
        <v>27.879941977148086</v>
      </c>
      <c r="AG42" s="44">
        <v>3679.5400650898291</v>
      </c>
      <c r="AH42" s="44">
        <v>538.70909952756483</v>
      </c>
      <c r="AI42" s="44">
        <v>0.90290546705927088</v>
      </c>
      <c r="AJ42" s="44">
        <v>2806.4263156268453</v>
      </c>
      <c r="AK42" s="44">
        <v>1.7206165933990358E-3</v>
      </c>
      <c r="AL42" s="44">
        <v>138.35959582644909</v>
      </c>
      <c r="AM42" s="44">
        <v>4.5390236513829908E-5</v>
      </c>
      <c r="AN42" s="44">
        <v>16.013872629731015</v>
      </c>
      <c r="AO42" s="44">
        <v>2.1432555791490477</v>
      </c>
      <c r="AP42" s="44">
        <v>3.1260432285959729</v>
      </c>
      <c r="AQ42" s="44">
        <v>78.013619492507445</v>
      </c>
      <c r="AR42" s="44">
        <v>1.1364982815579711E-3</v>
      </c>
      <c r="AS42" s="44">
        <v>2.3271155289044171E-3</v>
      </c>
      <c r="AT42" s="44">
        <v>929.53340910749694</v>
      </c>
      <c r="AU42" s="44">
        <v>7209.6812070262094</v>
      </c>
      <c r="AV42" s="44">
        <v>4580.7400036413619</v>
      </c>
      <c r="AW42" s="44">
        <v>0</v>
      </c>
      <c r="AX42" s="44">
        <v>274.1684520121056</v>
      </c>
      <c r="AY42" s="44">
        <v>0.24129960645966456</v>
      </c>
      <c r="AZ42" s="44">
        <v>5.4218426384627287</v>
      </c>
      <c r="BA42" s="44">
        <v>8.1183534620458725E-4</v>
      </c>
      <c r="BB42" s="44">
        <v>8.588698339524263E-2</v>
      </c>
      <c r="BC42" s="44">
        <v>10.7817899638942</v>
      </c>
      <c r="BD42" s="44">
        <v>152.84730236673587</v>
      </c>
      <c r="BE42" s="44">
        <v>7.7662598651372112E-3</v>
      </c>
      <c r="BF42" s="44">
        <v>0.3318477588136875</v>
      </c>
      <c r="BG42" s="44">
        <v>397.04440103728166</v>
      </c>
      <c r="BH42" s="44">
        <v>682.67164554833607</v>
      </c>
      <c r="BI42" s="44">
        <v>27975.071639731414</v>
      </c>
      <c r="BJ42" s="44">
        <v>88.148611741753356</v>
      </c>
      <c r="BK42" s="44">
        <v>6.2837452038016481</v>
      </c>
      <c r="BL42" s="44">
        <v>3024.4819112190444</v>
      </c>
      <c r="BM42" s="44">
        <v>78431.569602882519</v>
      </c>
      <c r="BN42" s="44">
        <v>87.033472859781398</v>
      </c>
      <c r="BO42" s="44">
        <v>1045.2473523922745</v>
      </c>
      <c r="BP42" s="44">
        <v>51.440940026002593</v>
      </c>
      <c r="BQ42" s="44">
        <v>6.3676583471038708E-3</v>
      </c>
      <c r="BR42" s="44">
        <v>0.23495862003825657</v>
      </c>
      <c r="BS42" s="44">
        <v>0</v>
      </c>
      <c r="BT42" s="44">
        <f t="shared" si="0"/>
        <v>304838.89029572136</v>
      </c>
    </row>
    <row r="43" spans="1:72" x14ac:dyDescent="0.25">
      <c r="A43" s="10" t="s">
        <v>41</v>
      </c>
      <c r="B43" s="8" t="s">
        <v>160</v>
      </c>
      <c r="C43" s="44">
        <v>315.21673969326747</v>
      </c>
      <c r="D43" s="44">
        <v>128.87551388951923</v>
      </c>
      <c r="E43" s="44">
        <v>63.520176118204162</v>
      </c>
      <c r="F43" s="44">
        <v>12996.558607746952</v>
      </c>
      <c r="G43" s="44">
        <v>658.40915796299009</v>
      </c>
      <c r="H43" s="44">
        <v>729.06574763651611</v>
      </c>
      <c r="I43" s="44">
        <v>11.344292453718502</v>
      </c>
      <c r="J43" s="44">
        <v>26.259828822259941</v>
      </c>
      <c r="K43" s="44">
        <v>2.9711365462537982</v>
      </c>
      <c r="L43" s="44">
        <v>762.21739708304915</v>
      </c>
      <c r="M43" s="44">
        <v>2934.1153217198657</v>
      </c>
      <c r="N43" s="44">
        <v>7427.2999324604643</v>
      </c>
      <c r="O43" s="44">
        <v>241.67643467937452</v>
      </c>
      <c r="P43" s="44">
        <v>1697.0981180574393</v>
      </c>
      <c r="Q43" s="44">
        <v>1798.6377673949191</v>
      </c>
      <c r="R43" s="44">
        <v>4023.6479441811807</v>
      </c>
      <c r="S43" s="44">
        <v>1444.4791843838714</v>
      </c>
      <c r="T43" s="44">
        <v>603.51717172242422</v>
      </c>
      <c r="U43" s="44">
        <v>4304.9862783604804</v>
      </c>
      <c r="V43" s="44">
        <v>80.456858923245761</v>
      </c>
      <c r="W43" s="44">
        <v>31.720515369050467</v>
      </c>
      <c r="X43" s="44">
        <v>14374.975803972302</v>
      </c>
      <c r="Y43" s="44">
        <v>180.35497112924651</v>
      </c>
      <c r="Z43" s="44">
        <v>4284.9186463856113</v>
      </c>
      <c r="AA43" s="44">
        <v>1501.4751140393689</v>
      </c>
      <c r="AB43" s="44">
        <v>5778.1933926542388</v>
      </c>
      <c r="AC43" s="44">
        <v>377.78527916752773</v>
      </c>
      <c r="AD43" s="44">
        <v>1127.1435750737282</v>
      </c>
      <c r="AE43" s="44">
        <v>10224.304747393093</v>
      </c>
      <c r="AF43" s="44">
        <v>20326.153512335666</v>
      </c>
      <c r="AG43" s="44">
        <v>899.48363753679246</v>
      </c>
      <c r="AH43" s="44">
        <v>306894.0274794916</v>
      </c>
      <c r="AI43" s="44">
        <v>1779.6211132638848</v>
      </c>
      <c r="AJ43" s="44">
        <v>10396.649685412583</v>
      </c>
      <c r="AK43" s="44">
        <v>240.08101562910159</v>
      </c>
      <c r="AL43" s="44">
        <v>139781.86922999666</v>
      </c>
      <c r="AM43" s="44">
        <v>0.85475841063652924</v>
      </c>
      <c r="AN43" s="44">
        <v>4849.0399913526744</v>
      </c>
      <c r="AO43" s="44">
        <v>941.96863528626079</v>
      </c>
      <c r="AP43" s="44">
        <v>37659.64922667588</v>
      </c>
      <c r="AQ43" s="44">
        <v>171504.43850801946</v>
      </c>
      <c r="AR43" s="44">
        <v>7992.0685794858464</v>
      </c>
      <c r="AS43" s="44">
        <v>5931.0504314025038</v>
      </c>
      <c r="AT43" s="44">
        <v>7428.5860005796749</v>
      </c>
      <c r="AU43" s="44">
        <v>50369.796530379601</v>
      </c>
      <c r="AV43" s="44">
        <v>32475.283019175455</v>
      </c>
      <c r="AW43" s="44">
        <v>0</v>
      </c>
      <c r="AX43" s="44">
        <v>26500.870483154002</v>
      </c>
      <c r="AY43" s="44">
        <v>6739.6403903639384</v>
      </c>
      <c r="AZ43" s="44">
        <v>1223.9716289561848</v>
      </c>
      <c r="BA43" s="44">
        <v>30.730380631920131</v>
      </c>
      <c r="BB43" s="44">
        <v>12834.032226489591</v>
      </c>
      <c r="BC43" s="44">
        <v>1533.2455307752234</v>
      </c>
      <c r="BD43" s="44">
        <v>19057.072682229616</v>
      </c>
      <c r="BE43" s="44">
        <v>414.85233966854753</v>
      </c>
      <c r="BF43" s="44">
        <v>260.63385863811277</v>
      </c>
      <c r="BG43" s="44">
        <v>4853.8283968188553</v>
      </c>
      <c r="BH43" s="44">
        <v>830.81640137920954</v>
      </c>
      <c r="BI43" s="44">
        <v>69856.828690270559</v>
      </c>
      <c r="BJ43" s="44">
        <v>12870.564915003606</v>
      </c>
      <c r="BK43" s="44">
        <v>4339.9979904942475</v>
      </c>
      <c r="BL43" s="44">
        <v>14922.347609579774</v>
      </c>
      <c r="BM43" s="44">
        <v>32066.449994408234</v>
      </c>
      <c r="BN43" s="44">
        <v>7889.1645896283408</v>
      </c>
      <c r="BO43" s="44">
        <v>6234.9270803846157</v>
      </c>
      <c r="BP43" s="44">
        <v>113543.47564875455</v>
      </c>
      <c r="BQ43" s="44">
        <v>230.26562445709311</v>
      </c>
      <c r="BR43" s="44">
        <v>51636.76689716793</v>
      </c>
      <c r="BS43" s="44">
        <v>0</v>
      </c>
      <c r="BT43" s="44">
        <f t="shared" si="0"/>
        <v>1265472.3303687084</v>
      </c>
    </row>
    <row r="44" spans="1:72" x14ac:dyDescent="0.25">
      <c r="A44" s="10" t="s">
        <v>42</v>
      </c>
      <c r="B44" s="8" t="s">
        <v>161</v>
      </c>
      <c r="C44" s="44">
        <v>13.596463595752891</v>
      </c>
      <c r="D44" s="44">
        <v>8.0408493005953989</v>
      </c>
      <c r="E44" s="44">
        <v>474.16685698251985</v>
      </c>
      <c r="F44" s="44">
        <v>3.5094700096873215</v>
      </c>
      <c r="G44" s="44">
        <v>122.10469533352834</v>
      </c>
      <c r="H44" s="44">
        <v>0.96344413879929069</v>
      </c>
      <c r="I44" s="44">
        <v>0.45000352401135274</v>
      </c>
      <c r="J44" s="44">
        <v>1.9258986176733173</v>
      </c>
      <c r="K44" s="44">
        <v>2.2733695587346388E-2</v>
      </c>
      <c r="L44" s="44">
        <v>359.37393125808529</v>
      </c>
      <c r="M44" s="44">
        <v>2191.68989745107</v>
      </c>
      <c r="N44" s="44">
        <v>49788.637492779926</v>
      </c>
      <c r="O44" s="44">
        <v>70.943577822418092</v>
      </c>
      <c r="P44" s="44">
        <v>23.725753135956161</v>
      </c>
      <c r="Q44" s="44">
        <v>1440.4403025557858</v>
      </c>
      <c r="R44" s="44">
        <v>3994.6059371094466</v>
      </c>
      <c r="S44" s="44">
        <v>98.033519524966749</v>
      </c>
      <c r="T44" s="44">
        <v>41.630878784441116</v>
      </c>
      <c r="U44" s="44">
        <v>330.12029141791896</v>
      </c>
      <c r="V44" s="44">
        <v>2.6884619981027305</v>
      </c>
      <c r="W44" s="44">
        <v>1.3605660027543962</v>
      </c>
      <c r="X44" s="44">
        <v>72393.016560254546</v>
      </c>
      <c r="Y44" s="44">
        <v>39.398138447958118</v>
      </c>
      <c r="Z44" s="44">
        <v>541.0678451355202</v>
      </c>
      <c r="AA44" s="44">
        <v>532.36130641985199</v>
      </c>
      <c r="AB44" s="44">
        <v>225.66309765215382</v>
      </c>
      <c r="AC44" s="44">
        <v>0.45646256537036001</v>
      </c>
      <c r="AD44" s="44">
        <v>5.8490995403330697</v>
      </c>
      <c r="AE44" s="44">
        <v>9.5805952695513881</v>
      </c>
      <c r="AF44" s="44">
        <v>116.57794416544156</v>
      </c>
      <c r="AG44" s="44">
        <v>3.3016067801229521</v>
      </c>
      <c r="AH44" s="44">
        <v>4767.9165123659577</v>
      </c>
      <c r="AI44" s="44">
        <v>103.23688516201881</v>
      </c>
      <c r="AJ44" s="44">
        <v>63.325820342939792</v>
      </c>
      <c r="AK44" s="44">
        <v>0.69685252474079207</v>
      </c>
      <c r="AL44" s="44">
        <v>106.23320043689708</v>
      </c>
      <c r="AM44" s="44">
        <v>0.81455519597925752</v>
      </c>
      <c r="AN44" s="44">
        <v>0.15681688490453463</v>
      </c>
      <c r="AO44" s="44">
        <v>0.10655624608693652</v>
      </c>
      <c r="AP44" s="44">
        <v>2.6084217999097241</v>
      </c>
      <c r="AQ44" s="44">
        <v>13.263571623779152</v>
      </c>
      <c r="AR44" s="44">
        <v>1.365170229597458E-3</v>
      </c>
      <c r="AS44" s="44">
        <v>2.6488377589204407E-4</v>
      </c>
      <c r="AT44" s="44">
        <v>1.1314906036124956</v>
      </c>
      <c r="AU44" s="44">
        <v>238.21512936866031</v>
      </c>
      <c r="AV44" s="44">
        <v>0.33233850791399033</v>
      </c>
      <c r="AW44" s="44">
        <v>0</v>
      </c>
      <c r="AX44" s="44">
        <v>72.672876454826039</v>
      </c>
      <c r="AY44" s="44">
        <v>29.079105670227221</v>
      </c>
      <c r="AZ44" s="44">
        <v>120234.46753404646</v>
      </c>
      <c r="BA44" s="44">
        <v>326.61424155115458</v>
      </c>
      <c r="BB44" s="44">
        <v>97.852846870735775</v>
      </c>
      <c r="BC44" s="44">
        <v>383.00341049776307</v>
      </c>
      <c r="BD44" s="44">
        <v>0.22602079564604471</v>
      </c>
      <c r="BE44" s="44">
        <v>2.2219537756889616</v>
      </c>
      <c r="BF44" s="44">
        <v>2.1383347598940983</v>
      </c>
      <c r="BG44" s="44">
        <v>274.06439153990624</v>
      </c>
      <c r="BH44" s="44">
        <v>96.148751034130427</v>
      </c>
      <c r="BI44" s="44">
        <v>4759.9893236667303</v>
      </c>
      <c r="BJ44" s="44">
        <v>112.01059075759129</v>
      </c>
      <c r="BK44" s="44">
        <v>17827.535767368656</v>
      </c>
      <c r="BL44" s="44">
        <v>216464.84582960315</v>
      </c>
      <c r="BM44" s="44">
        <v>13695.886052709513</v>
      </c>
      <c r="BN44" s="44">
        <v>12.775110912831982</v>
      </c>
      <c r="BO44" s="44">
        <v>3182.2728238358022</v>
      </c>
      <c r="BP44" s="44">
        <v>2.6261423555540802</v>
      </c>
      <c r="BQ44" s="44">
        <v>8.9943203475362328</v>
      </c>
      <c r="BR44" s="44">
        <v>125.29576195150824</v>
      </c>
      <c r="BS44" s="44">
        <v>0</v>
      </c>
      <c r="BT44" s="44">
        <f t="shared" si="0"/>
        <v>515844.06465289259</v>
      </c>
    </row>
    <row r="45" spans="1:72" x14ac:dyDescent="0.25">
      <c r="A45" s="10" t="s">
        <v>43</v>
      </c>
      <c r="B45" s="8" t="s">
        <v>162</v>
      </c>
      <c r="C45" s="44">
        <v>82.655066002540579</v>
      </c>
      <c r="D45" s="44">
        <v>0.81637401906854723</v>
      </c>
      <c r="E45" s="44">
        <v>19.74050475969419</v>
      </c>
      <c r="F45" s="44">
        <v>119.78960919024456</v>
      </c>
      <c r="G45" s="44">
        <v>21.944184391285823</v>
      </c>
      <c r="H45" s="44">
        <v>15.005230016559384</v>
      </c>
      <c r="I45" s="44">
        <v>0.15316872724682193</v>
      </c>
      <c r="J45" s="44">
        <v>2.6570801187515758</v>
      </c>
      <c r="K45" s="44">
        <v>0</v>
      </c>
      <c r="L45" s="44">
        <v>13.243589133773726</v>
      </c>
      <c r="M45" s="44">
        <v>21.437935391661707</v>
      </c>
      <c r="N45" s="44">
        <v>41.266430512107704</v>
      </c>
      <c r="O45" s="44">
        <v>3.9128871273782071</v>
      </c>
      <c r="P45" s="44">
        <v>11.159197632043028</v>
      </c>
      <c r="Q45" s="44">
        <v>4.1008236934095157</v>
      </c>
      <c r="R45" s="44">
        <v>17.701275754099431</v>
      </c>
      <c r="S45" s="44">
        <v>4.4349563366033768</v>
      </c>
      <c r="T45" s="44">
        <v>1.8816373220007727</v>
      </c>
      <c r="U45" s="44">
        <v>11.527740438024654</v>
      </c>
      <c r="V45" s="44">
        <v>1.2394483642753249</v>
      </c>
      <c r="W45" s="44">
        <v>1.059652580415305</v>
      </c>
      <c r="X45" s="44">
        <v>336550.16344796773</v>
      </c>
      <c r="Y45" s="44">
        <v>2.3862741774129912</v>
      </c>
      <c r="Z45" s="44">
        <v>140.04787594778242</v>
      </c>
      <c r="AA45" s="44">
        <v>51.031702774685868</v>
      </c>
      <c r="AB45" s="44">
        <v>72.732307175757711</v>
      </c>
      <c r="AC45" s="44">
        <v>9.3243401402757655</v>
      </c>
      <c r="AD45" s="44">
        <v>1.8556466154532683</v>
      </c>
      <c r="AE45" s="44">
        <v>17.093494811229188</v>
      </c>
      <c r="AF45" s="44">
        <v>68.026083320827212</v>
      </c>
      <c r="AG45" s="44">
        <v>7.9763960625633166</v>
      </c>
      <c r="AH45" s="44">
        <v>189.99819444802495</v>
      </c>
      <c r="AI45" s="44">
        <v>37.412313768765586</v>
      </c>
      <c r="AJ45" s="44">
        <v>12.228355989959868</v>
      </c>
      <c r="AK45" s="44">
        <v>4.5644731550165922E-5</v>
      </c>
      <c r="AL45" s="44">
        <v>190.55489798825548</v>
      </c>
      <c r="AM45" s="44">
        <v>0</v>
      </c>
      <c r="AN45" s="44">
        <v>1813.1200961484251</v>
      </c>
      <c r="AO45" s="44">
        <v>0.55558778092939165</v>
      </c>
      <c r="AP45" s="44">
        <v>29.476197242260554</v>
      </c>
      <c r="AQ45" s="44">
        <v>75.777952605686139</v>
      </c>
      <c r="AR45" s="44">
        <v>6.8651545116351045</v>
      </c>
      <c r="AS45" s="44">
        <v>2.4636081053111818</v>
      </c>
      <c r="AT45" s="44">
        <v>132.80272471001123</v>
      </c>
      <c r="AU45" s="44">
        <v>357.76153636909675</v>
      </c>
      <c r="AV45" s="44">
        <v>75.419806664635544</v>
      </c>
      <c r="AW45" s="44">
        <v>0</v>
      </c>
      <c r="AX45" s="44">
        <v>32.341367444604565</v>
      </c>
      <c r="AY45" s="44">
        <v>10.632613410662584</v>
      </c>
      <c r="AZ45" s="44">
        <v>1.0824021339032521</v>
      </c>
      <c r="BA45" s="44">
        <v>2.9888163512605719E-3</v>
      </c>
      <c r="BB45" s="44">
        <v>11.073255480463692</v>
      </c>
      <c r="BC45" s="44">
        <v>8.3108645759698465</v>
      </c>
      <c r="BD45" s="44">
        <v>91.506960209927286</v>
      </c>
      <c r="BE45" s="44">
        <v>0.56108627070856176</v>
      </c>
      <c r="BF45" s="44">
        <v>0.41941195359005812</v>
      </c>
      <c r="BG45" s="44">
        <v>55.547890748022837</v>
      </c>
      <c r="BH45" s="44">
        <v>143.24268752651719</v>
      </c>
      <c r="BI45" s="44">
        <v>9099.7392304531877</v>
      </c>
      <c r="BJ45" s="44">
        <v>343.72775129054332</v>
      </c>
      <c r="BK45" s="44">
        <v>8.9681937422479461</v>
      </c>
      <c r="BL45" s="44">
        <v>15.617669224169434</v>
      </c>
      <c r="BM45" s="44">
        <v>5.4911319045796851</v>
      </c>
      <c r="BN45" s="44">
        <v>7576.4130554253134</v>
      </c>
      <c r="BO45" s="44">
        <v>2863.6140302092631</v>
      </c>
      <c r="BP45" s="44">
        <v>116.59660580449496</v>
      </c>
      <c r="BQ45" s="44">
        <v>0.36306909559215034</v>
      </c>
      <c r="BR45" s="44">
        <v>153.98647331054303</v>
      </c>
      <c r="BS45" s="44">
        <v>0</v>
      </c>
      <c r="BT45" s="44">
        <f t="shared" si="0"/>
        <v>360780.03957151342</v>
      </c>
    </row>
    <row r="46" spans="1:72" x14ac:dyDescent="0.25">
      <c r="A46" s="10" t="s">
        <v>44</v>
      </c>
      <c r="B46" s="8" t="s">
        <v>163</v>
      </c>
      <c r="C46" s="44">
        <v>71502.041401971175</v>
      </c>
      <c r="D46" s="44">
        <v>4508.2202261300999</v>
      </c>
      <c r="E46" s="44">
        <v>245.80721120318626</v>
      </c>
      <c r="F46" s="44">
        <v>9637.783723757464</v>
      </c>
      <c r="G46" s="44">
        <v>2516.5826323675856</v>
      </c>
      <c r="H46" s="44">
        <v>2719.5776784992718</v>
      </c>
      <c r="I46" s="44">
        <v>2.6876442439270836</v>
      </c>
      <c r="J46" s="44">
        <v>13.851252940698261</v>
      </c>
      <c r="K46" s="44">
        <v>2.3394444101702967</v>
      </c>
      <c r="L46" s="44">
        <v>2150.786802045684</v>
      </c>
      <c r="M46" s="44">
        <v>15525.194861358326</v>
      </c>
      <c r="N46" s="44">
        <v>79915.122279954041</v>
      </c>
      <c r="O46" s="44">
        <v>5680.0428936335502</v>
      </c>
      <c r="P46" s="44">
        <v>16922.779635857147</v>
      </c>
      <c r="Q46" s="44">
        <v>6688.8220663204775</v>
      </c>
      <c r="R46" s="44">
        <v>17208.048130218816</v>
      </c>
      <c r="S46" s="44">
        <v>3203.2350744062605</v>
      </c>
      <c r="T46" s="44">
        <v>1498.9601318406449</v>
      </c>
      <c r="U46" s="44">
        <v>21558.087898132144</v>
      </c>
      <c r="V46" s="44">
        <v>542.05391575313229</v>
      </c>
      <c r="W46" s="44">
        <v>284.68549176011726</v>
      </c>
      <c r="X46" s="44">
        <v>2876.4428023034961</v>
      </c>
      <c r="Y46" s="44">
        <v>49937.528014162453</v>
      </c>
      <c r="Z46" s="44">
        <v>2983.0208100836376</v>
      </c>
      <c r="AA46" s="44">
        <v>1311.9103498303648</v>
      </c>
      <c r="AB46" s="44">
        <v>9814.8701929742401</v>
      </c>
      <c r="AC46" s="44">
        <v>2030.2112059351441</v>
      </c>
      <c r="AD46" s="44">
        <v>627.54157463042077</v>
      </c>
      <c r="AE46" s="44">
        <v>808.04607243338296</v>
      </c>
      <c r="AF46" s="44">
        <v>2942.2881999041824</v>
      </c>
      <c r="AG46" s="44">
        <v>335.01830415953629</v>
      </c>
      <c r="AH46" s="44">
        <v>15507.34635240808</v>
      </c>
      <c r="AI46" s="44">
        <v>6000.6109619449917</v>
      </c>
      <c r="AJ46" s="44">
        <v>4172.3781592721361</v>
      </c>
      <c r="AK46" s="44">
        <v>156.48193841149882</v>
      </c>
      <c r="AL46" s="44">
        <v>87.302220489928573</v>
      </c>
      <c r="AM46" s="44">
        <v>4.0448197225158937</v>
      </c>
      <c r="AN46" s="44">
        <v>2333.6913681915307</v>
      </c>
      <c r="AO46" s="44">
        <v>559.84921721236367</v>
      </c>
      <c r="AP46" s="44">
        <v>584.78198147228068</v>
      </c>
      <c r="AQ46" s="44">
        <v>6147.0592497262987</v>
      </c>
      <c r="AR46" s="44">
        <v>5.9975197373772584</v>
      </c>
      <c r="AS46" s="44">
        <v>9.5922625487858113</v>
      </c>
      <c r="AT46" s="44">
        <v>239.09133142242314</v>
      </c>
      <c r="AU46" s="44">
        <v>4206.2768471335503</v>
      </c>
      <c r="AV46" s="44">
        <v>197.9081447852501</v>
      </c>
      <c r="AW46" s="44">
        <v>0</v>
      </c>
      <c r="AX46" s="44">
        <v>1335.1154838924454</v>
      </c>
      <c r="AY46" s="44">
        <v>543.83249911015866</v>
      </c>
      <c r="AZ46" s="44">
        <v>356.8387045130055</v>
      </c>
      <c r="BA46" s="44">
        <v>11.093901343161281</v>
      </c>
      <c r="BB46" s="44">
        <v>117.25481114187222</v>
      </c>
      <c r="BC46" s="44">
        <v>700.08262226443992</v>
      </c>
      <c r="BD46" s="44">
        <v>1839.2012937707173</v>
      </c>
      <c r="BE46" s="44">
        <v>96.020742684045885</v>
      </c>
      <c r="BF46" s="44">
        <v>39.218994549206094</v>
      </c>
      <c r="BG46" s="44">
        <v>39101.906606892619</v>
      </c>
      <c r="BH46" s="44">
        <v>144.18018846427677</v>
      </c>
      <c r="BI46" s="44">
        <v>75235.774489542309</v>
      </c>
      <c r="BJ46" s="44">
        <v>310.25747183455456</v>
      </c>
      <c r="BK46" s="44">
        <v>555.22411259672424</v>
      </c>
      <c r="BL46" s="44">
        <v>43.099798312939932</v>
      </c>
      <c r="BM46" s="44">
        <v>7.137518343369111</v>
      </c>
      <c r="BN46" s="44">
        <v>321.2872894683087</v>
      </c>
      <c r="BO46" s="44">
        <v>779.39065623341878</v>
      </c>
      <c r="BP46" s="44">
        <v>609.57307155142041</v>
      </c>
      <c r="BQ46" s="44">
        <v>92.732690168331345</v>
      </c>
      <c r="BR46" s="44">
        <v>434.36829980195597</v>
      </c>
      <c r="BS46" s="44">
        <v>0</v>
      </c>
      <c r="BT46" s="44">
        <f t="shared" si="0"/>
        <v>498879.59154417884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1730536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1730536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4419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4419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185890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185890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3208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3208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1270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1270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369716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369716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122.31479587217524</v>
      </c>
      <c r="D57" s="44">
        <v>17.255855762421227</v>
      </c>
      <c r="E57" s="44">
        <v>905.55637930524881</v>
      </c>
      <c r="F57" s="44">
        <v>23.651019555851136</v>
      </c>
      <c r="G57" s="44">
        <v>18.070851025111605</v>
      </c>
      <c r="H57" s="44">
        <v>0</v>
      </c>
      <c r="I57" s="44">
        <v>0</v>
      </c>
      <c r="J57" s="44">
        <v>1.8989252804764827</v>
      </c>
      <c r="K57" s="44">
        <v>0</v>
      </c>
      <c r="L57" s="44">
        <v>0</v>
      </c>
      <c r="M57" s="44">
        <v>25.763998088095356</v>
      </c>
      <c r="N57" s="44">
        <v>51.500327408411628</v>
      </c>
      <c r="O57" s="44">
        <v>45.96541438285103</v>
      </c>
      <c r="P57" s="44">
        <v>51.740652829345635</v>
      </c>
      <c r="Q57" s="44">
        <v>82.647256434583383</v>
      </c>
      <c r="R57" s="44">
        <v>265.7220687663214</v>
      </c>
      <c r="S57" s="44">
        <v>86.305522876292656</v>
      </c>
      <c r="T57" s="44">
        <v>0</v>
      </c>
      <c r="U57" s="44">
        <v>86.94298308548764</v>
      </c>
      <c r="V57" s="44">
        <v>40.533762773520756</v>
      </c>
      <c r="W57" s="44">
        <v>32.565918017869379</v>
      </c>
      <c r="X57" s="44">
        <v>81.255690547542841</v>
      </c>
      <c r="Y57" s="44">
        <v>70.350611941954227</v>
      </c>
      <c r="Z57" s="44">
        <v>167.10542468193046</v>
      </c>
      <c r="AA57" s="44">
        <v>37.662018062783574</v>
      </c>
      <c r="AB57" s="44">
        <v>94.02382360699626</v>
      </c>
      <c r="AC57" s="44">
        <v>73.800850295802221</v>
      </c>
      <c r="AD57" s="44">
        <v>65408.564047135063</v>
      </c>
      <c r="AE57" s="44">
        <v>29.300116266202796</v>
      </c>
      <c r="AF57" s="44">
        <v>579.54406985987362</v>
      </c>
      <c r="AG57" s="44">
        <v>37.364574586744695</v>
      </c>
      <c r="AH57" s="44">
        <v>170.51605823550696</v>
      </c>
      <c r="AI57" s="44">
        <v>6.6866887806355049</v>
      </c>
      <c r="AJ57" s="44">
        <v>48.646927868593565</v>
      </c>
      <c r="AK57" s="44">
        <v>0</v>
      </c>
      <c r="AL57" s="44">
        <v>2402.5045781355484</v>
      </c>
      <c r="AM57" s="44">
        <v>0</v>
      </c>
      <c r="AN57" s="44">
        <v>146.4134723840113</v>
      </c>
      <c r="AO57" s="44">
        <v>0</v>
      </c>
      <c r="AP57" s="44">
        <v>197.78238296902254</v>
      </c>
      <c r="AQ57" s="44">
        <v>2367.6302541207515</v>
      </c>
      <c r="AR57" s="44">
        <v>0</v>
      </c>
      <c r="AS57" s="44">
        <v>0</v>
      </c>
      <c r="AT57" s="44">
        <v>212.25408102811568</v>
      </c>
      <c r="AU57" s="44">
        <v>1899.9015203764295</v>
      </c>
      <c r="AV57" s="44">
        <v>434.93594779327827</v>
      </c>
      <c r="AW57" s="44">
        <v>0</v>
      </c>
      <c r="AX57" s="44">
        <v>794.03756138262747</v>
      </c>
      <c r="AY57" s="44">
        <v>280.03911424941538</v>
      </c>
      <c r="AZ57" s="44">
        <v>0</v>
      </c>
      <c r="BA57" s="44">
        <v>0</v>
      </c>
      <c r="BB57" s="44">
        <v>0</v>
      </c>
      <c r="BC57" s="44">
        <v>4.1903060645526713</v>
      </c>
      <c r="BD57" s="44">
        <v>161.40807737766818</v>
      </c>
      <c r="BE57" s="44">
        <v>6.2854590968290083</v>
      </c>
      <c r="BF57" s="44">
        <v>0</v>
      </c>
      <c r="BG57" s="44">
        <v>123.03762489182157</v>
      </c>
      <c r="BH57" s="44">
        <v>70.240099479907343</v>
      </c>
      <c r="BI57" s="44">
        <v>7095.3060164053268</v>
      </c>
      <c r="BJ57" s="44">
        <v>6.3145160347393432</v>
      </c>
      <c r="BK57" s="44">
        <v>3.2639098308508414</v>
      </c>
      <c r="BL57" s="44">
        <v>367.21898473421032</v>
      </c>
      <c r="BM57" s="44">
        <v>158.38137604210991</v>
      </c>
      <c r="BN57" s="44">
        <v>122.6948229612762</v>
      </c>
      <c r="BO57" s="44">
        <v>249.49662757123932</v>
      </c>
      <c r="BP57" s="44">
        <v>12.340302181792854</v>
      </c>
      <c r="BQ57" s="44">
        <v>4.8913391386352627</v>
      </c>
      <c r="BR57" s="44">
        <v>724.22456482352004</v>
      </c>
      <c r="BS57" s="44">
        <v>0</v>
      </c>
      <c r="BT57" s="44">
        <f t="shared" si="0"/>
        <v>86508.04957240737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463753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463753</v>
      </c>
    </row>
    <row r="59" spans="1:72" x14ac:dyDescent="0.25">
      <c r="A59" s="10" t="s">
        <v>57</v>
      </c>
      <c r="B59" s="8" t="s">
        <v>176</v>
      </c>
      <c r="C59" s="44">
        <v>1100038.5458180937</v>
      </c>
      <c r="D59" s="44">
        <v>154251.00000000003</v>
      </c>
      <c r="E59" s="44">
        <v>-5764.9999999999854</v>
      </c>
      <c r="F59" s="44">
        <v>-259190.65101955575</v>
      </c>
      <c r="G59" s="44">
        <v>254766.83512453269</v>
      </c>
      <c r="H59" s="44">
        <v>11671.999999999998</v>
      </c>
      <c r="I59" s="44">
        <v>9589.9999999999982</v>
      </c>
      <c r="J59" s="44">
        <v>20856.101074719525</v>
      </c>
      <c r="K59" s="44">
        <v>62961.999999999993</v>
      </c>
      <c r="L59" s="44">
        <v>23563</v>
      </c>
      <c r="M59" s="44">
        <v>124703.70824093957</v>
      </c>
      <c r="N59" s="44">
        <v>592733.21038044139</v>
      </c>
      <c r="O59" s="44">
        <v>93151.683512453266</v>
      </c>
      <c r="P59" s="44">
        <v>73679</v>
      </c>
      <c r="Q59" s="44">
        <v>-114845.65802128342</v>
      </c>
      <c r="R59" s="44">
        <v>-14171.845864528379</v>
      </c>
      <c r="S59" s="44">
        <v>121347</v>
      </c>
      <c r="T59" s="44">
        <v>55332</v>
      </c>
      <c r="U59" s="44">
        <v>345014.86358732427</v>
      </c>
      <c r="V59" s="44">
        <v>12122.466237226481</v>
      </c>
      <c r="W59" s="44">
        <v>-44311.565918017863</v>
      </c>
      <c r="X59" s="44">
        <v>62716.943898405225</v>
      </c>
      <c r="Y59" s="44">
        <v>27346.649388058046</v>
      </c>
      <c r="Z59" s="44">
        <v>-27843.105424681904</v>
      </c>
      <c r="AA59" s="44">
        <v>132503.33798193722</v>
      </c>
      <c r="AB59" s="44">
        <v>529119.90082245099</v>
      </c>
      <c r="AC59" s="44">
        <v>876458</v>
      </c>
      <c r="AD59" s="44">
        <v>-13471.632975093493</v>
      </c>
      <c r="AE59" s="44">
        <v>1778478.7207864253</v>
      </c>
      <c r="AF59" s="44">
        <v>291827.75806039642</v>
      </c>
      <c r="AG59" s="44">
        <v>-255746.8082188564</v>
      </c>
      <c r="AH59" s="44">
        <v>-1261565.9355939545</v>
      </c>
      <c r="AI59" s="44">
        <v>-377179</v>
      </c>
      <c r="AJ59" s="44">
        <v>295323.32346879703</v>
      </c>
      <c r="AK59" s="44">
        <v>-21439</v>
      </c>
      <c r="AL59" s="44">
        <v>335713.99999999994</v>
      </c>
      <c r="AM59" s="44">
        <v>61424.999999999985</v>
      </c>
      <c r="AN59" s="44">
        <v>-47420</v>
      </c>
      <c r="AO59" s="44">
        <v>-782674</v>
      </c>
      <c r="AP59" s="44">
        <v>622847.00000000012</v>
      </c>
      <c r="AQ59" s="44">
        <v>484775.83512453258</v>
      </c>
      <c r="AR59" s="44">
        <v>22120.000000000004</v>
      </c>
      <c r="AS59" s="44">
        <v>57697</v>
      </c>
      <c r="AT59" s="44">
        <v>307</v>
      </c>
      <c r="AU59" s="44">
        <v>132420.56032898038</v>
      </c>
      <c r="AV59" s="44">
        <v>204794</v>
      </c>
      <c r="AW59" s="44">
        <v>0</v>
      </c>
      <c r="AX59" s="44">
        <v>69420.101074719525</v>
      </c>
      <c r="AY59" s="44">
        <v>55902.367024906504</v>
      </c>
      <c r="AZ59" s="44">
        <v>276494</v>
      </c>
      <c r="BA59" s="44">
        <v>5894.9999999999991</v>
      </c>
      <c r="BB59" s="44">
        <v>69158.999999999985</v>
      </c>
      <c r="BC59" s="44">
        <v>29008.999999999996</v>
      </c>
      <c r="BD59" s="44">
        <v>-682149</v>
      </c>
      <c r="BE59" s="44">
        <v>-370.00000000000045</v>
      </c>
      <c r="BF59" s="44">
        <v>2726</v>
      </c>
      <c r="BG59" s="44">
        <v>78536.683512453237</v>
      </c>
      <c r="BH59" s="44">
        <v>16304.654478955285</v>
      </c>
      <c r="BI59" s="44">
        <v>651788.11349334859</v>
      </c>
      <c r="BJ59" s="44">
        <v>148463</v>
      </c>
      <c r="BK59" s="44">
        <v>254425.00000000006</v>
      </c>
      <c r="BL59" s="44">
        <v>1268038.3032241585</v>
      </c>
      <c r="BM59" s="44">
        <v>160739</v>
      </c>
      <c r="BN59" s="44">
        <v>121469.99999999999</v>
      </c>
      <c r="BO59" s="44">
        <v>76045.999999999971</v>
      </c>
      <c r="BP59" s="44">
        <v>175560</v>
      </c>
      <c r="BQ59" s="44">
        <v>3530.108660861365</v>
      </c>
      <c r="BR59" s="44">
        <v>195584</v>
      </c>
      <c r="BS59" s="44">
        <v>0</v>
      </c>
      <c r="BT59" s="44">
        <f t="shared" si="0"/>
        <v>8722605.5722691491</v>
      </c>
    </row>
    <row r="60" spans="1:72" x14ac:dyDescent="0.25">
      <c r="A60" s="10" t="s">
        <v>58</v>
      </c>
      <c r="B60" s="8" t="s">
        <v>177</v>
      </c>
      <c r="C60" s="44">
        <v>18816.139386033909</v>
      </c>
      <c r="D60" s="44">
        <v>3599.7441442375784</v>
      </c>
      <c r="E60" s="44">
        <v>2093.4436206947512</v>
      </c>
      <c r="F60" s="44">
        <v>11126.000000000002</v>
      </c>
      <c r="G60" s="44">
        <v>11425.094024442351</v>
      </c>
      <c r="H60" s="44">
        <v>1021</v>
      </c>
      <c r="I60" s="44">
        <v>289</v>
      </c>
      <c r="J60" s="44">
        <v>1857</v>
      </c>
      <c r="K60" s="44">
        <v>4017</v>
      </c>
      <c r="L60" s="44">
        <v>46</v>
      </c>
      <c r="M60" s="44">
        <v>7714.5277609723253</v>
      </c>
      <c r="N60" s="44">
        <v>14051.289292150248</v>
      </c>
      <c r="O60" s="44">
        <v>16389.351073163896</v>
      </c>
      <c r="P60" s="44">
        <v>11182.259347170657</v>
      </c>
      <c r="Q60" s="44">
        <v>29401.010764848874</v>
      </c>
      <c r="R60" s="44">
        <v>20761.123795762069</v>
      </c>
      <c r="S60" s="44">
        <v>19449.694477123707</v>
      </c>
      <c r="T60" s="44">
        <v>9286</v>
      </c>
      <c r="U60" s="44">
        <v>101028.19342959036</v>
      </c>
      <c r="V60" s="44">
        <v>535</v>
      </c>
      <c r="W60" s="44">
        <v>1204</v>
      </c>
      <c r="X60" s="44">
        <v>14505.800411047227</v>
      </c>
      <c r="Y60" s="44">
        <v>3360</v>
      </c>
      <c r="Z60" s="44">
        <v>17415</v>
      </c>
      <c r="AA60" s="44">
        <v>2406</v>
      </c>
      <c r="AB60" s="44">
        <v>77592.075353942128</v>
      </c>
      <c r="AC60" s="44">
        <v>133064.19914970419</v>
      </c>
      <c r="AD60" s="44">
        <v>6985.0689279584249</v>
      </c>
      <c r="AE60" s="44">
        <v>131512.97909730897</v>
      </c>
      <c r="AF60" s="44">
        <v>300847.69786974369</v>
      </c>
      <c r="AG60" s="44">
        <v>229.4436442696626</v>
      </c>
      <c r="AH60" s="44">
        <v>60951.419535718938</v>
      </c>
      <c r="AI60" s="44">
        <v>6066.3133112193646</v>
      </c>
      <c r="AJ60" s="44">
        <v>19381.029603334409</v>
      </c>
      <c r="AK60" s="44">
        <v>139</v>
      </c>
      <c r="AL60" s="44">
        <v>21004.495421864449</v>
      </c>
      <c r="AM60" s="44">
        <v>12990</v>
      </c>
      <c r="AN60" s="44">
        <v>2093.5865276159889</v>
      </c>
      <c r="AO60" s="44">
        <v>1592</v>
      </c>
      <c r="AP60" s="44">
        <v>150145.21761703098</v>
      </c>
      <c r="AQ60" s="44">
        <v>37198.534621346713</v>
      </c>
      <c r="AR60" s="44">
        <v>1805</v>
      </c>
      <c r="AS60" s="44">
        <v>1461</v>
      </c>
      <c r="AT60" s="44">
        <v>15646.745918971885</v>
      </c>
      <c r="AU60" s="44">
        <v>45470.538150643217</v>
      </c>
      <c r="AV60" s="44">
        <v>34505.064052206719</v>
      </c>
      <c r="AW60" s="44">
        <v>0</v>
      </c>
      <c r="AX60" s="44">
        <v>14834.861363897851</v>
      </c>
      <c r="AY60" s="44">
        <v>10194.593860844076</v>
      </c>
      <c r="AZ60" s="44">
        <v>20660</v>
      </c>
      <c r="BA60" s="44">
        <v>34</v>
      </c>
      <c r="BB60" s="44">
        <v>7831</v>
      </c>
      <c r="BC60" s="44">
        <v>4122.8096939354482</v>
      </c>
      <c r="BD60" s="44">
        <v>5742.5919226223323</v>
      </c>
      <c r="BE60" s="44">
        <v>227.71454090317098</v>
      </c>
      <c r="BF60" s="44">
        <v>140.99999999999997</v>
      </c>
      <c r="BG60" s="44">
        <v>6624.2788626549245</v>
      </c>
      <c r="BH60" s="44">
        <v>2475.1054215648087</v>
      </c>
      <c r="BI60" s="44">
        <v>72526.580490246211</v>
      </c>
      <c r="BJ60" s="44">
        <v>40557.685483965259</v>
      </c>
      <c r="BK60" s="44">
        <v>30217.73609016915</v>
      </c>
      <c r="BL60" s="44">
        <v>91952.477791107231</v>
      </c>
      <c r="BM60" s="44">
        <v>19277.618623957889</v>
      </c>
      <c r="BN60" s="44">
        <v>7511.3051770387237</v>
      </c>
      <c r="BO60" s="44">
        <v>2599.5033724287605</v>
      </c>
      <c r="BP60" s="44">
        <v>85274.659697818191</v>
      </c>
      <c r="BQ60" s="44">
        <v>364</v>
      </c>
      <c r="BR60" s="44">
        <v>4281.7754351764797</v>
      </c>
      <c r="BS60" s="44">
        <v>0</v>
      </c>
      <c r="BT60" s="44">
        <f t="shared" si="0"/>
        <v>1811112.3781584485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13465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13465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69971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69971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51841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51841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30801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30801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1214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1214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70045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70045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15624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15624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34380</v>
      </c>
      <c r="AN70" s="44">
        <v>0</v>
      </c>
      <c r="AO70" s="44">
        <v>0</v>
      </c>
      <c r="AP70" s="44">
        <v>178.70934614678612</v>
      </c>
      <c r="AQ70" s="44">
        <v>4.3120217568929622</v>
      </c>
      <c r="AR70" s="44">
        <v>5.7493623425239502</v>
      </c>
      <c r="AS70" s="44">
        <v>3.8329082283493001</v>
      </c>
      <c r="AT70" s="44">
        <v>0</v>
      </c>
      <c r="AU70" s="44">
        <v>10.061384099416912</v>
      </c>
      <c r="AV70" s="44">
        <v>0</v>
      </c>
      <c r="AW70" s="44">
        <v>0</v>
      </c>
      <c r="AX70" s="44">
        <v>77.137278095529666</v>
      </c>
      <c r="AY70" s="44">
        <v>28.746811712619753</v>
      </c>
      <c r="AZ70" s="44">
        <v>22.997449370095801</v>
      </c>
      <c r="BA70" s="44">
        <v>1.9164541141746501</v>
      </c>
      <c r="BB70" s="44">
        <v>0</v>
      </c>
      <c r="BC70" s="44">
        <v>4.3120217568929622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266.86623539882004</v>
      </c>
      <c r="BJ70" s="44">
        <v>285.07254948347918</v>
      </c>
      <c r="BK70" s="44">
        <v>589.78875363724853</v>
      </c>
      <c r="BL70" s="44">
        <v>0</v>
      </c>
      <c r="BM70" s="44">
        <v>0</v>
      </c>
      <c r="BN70" s="44">
        <v>173.91821086134948</v>
      </c>
      <c r="BO70" s="44">
        <v>286.98900359765383</v>
      </c>
      <c r="BP70" s="44">
        <v>106.36320333669308</v>
      </c>
      <c r="BQ70" s="44">
        <v>0</v>
      </c>
      <c r="BR70" s="44">
        <v>0</v>
      </c>
      <c r="BS70" s="44">
        <v>0</v>
      </c>
      <c r="BT70" s="44">
        <f t="shared" si="0"/>
        <v>36426.772993938532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566511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566511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88321.65825198291</v>
      </c>
      <c r="AO72" s="44">
        <v>0</v>
      </c>
      <c r="AP72" s="44">
        <v>650.48907216944133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3136.9739279177197</v>
      </c>
      <c r="BK72" s="44">
        <v>277.13143903076787</v>
      </c>
      <c r="BL72" s="44">
        <v>0</v>
      </c>
      <c r="BM72" s="44">
        <v>0</v>
      </c>
      <c r="BN72" s="44">
        <v>4351.3484975594874</v>
      </c>
      <c r="BO72" s="44">
        <v>38463.534308811992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135201.13549747231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1293301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1293301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25.513934539956637</v>
      </c>
      <c r="AC75" s="44">
        <v>0</v>
      </c>
      <c r="AD75" s="44">
        <v>3.7267544833644526</v>
      </c>
      <c r="AE75" s="44">
        <v>0</v>
      </c>
      <c r="AF75" s="44">
        <v>11.753610293687888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12.613630559079684</v>
      </c>
      <c r="AM75" s="44">
        <v>0</v>
      </c>
      <c r="AN75" s="44">
        <v>0</v>
      </c>
      <c r="AO75" s="44">
        <v>0</v>
      </c>
      <c r="AP75" s="44">
        <v>1615610.3894092496</v>
      </c>
      <c r="AQ75" s="44">
        <v>118.10944978047341</v>
      </c>
      <c r="AR75" s="44">
        <v>3.7267544833644526</v>
      </c>
      <c r="AS75" s="44">
        <v>0</v>
      </c>
      <c r="AT75" s="44">
        <v>15.193691355255075</v>
      </c>
      <c r="AU75" s="44">
        <v>107.78920659577186</v>
      </c>
      <c r="AV75" s="44">
        <v>8.8868760757152323</v>
      </c>
      <c r="AW75" s="44">
        <v>0</v>
      </c>
      <c r="AX75" s="44">
        <v>651.03534090159008</v>
      </c>
      <c r="AY75" s="44">
        <v>160.82378962826598</v>
      </c>
      <c r="AZ75" s="44">
        <v>0</v>
      </c>
      <c r="BA75" s="44">
        <v>0</v>
      </c>
      <c r="BB75" s="44">
        <v>33.540790350280069</v>
      </c>
      <c r="BC75" s="44">
        <v>7.1668355449316392</v>
      </c>
      <c r="BD75" s="44">
        <v>52.174562767102337</v>
      </c>
      <c r="BE75" s="44">
        <v>5.7334684359453112</v>
      </c>
      <c r="BF75" s="44">
        <v>0</v>
      </c>
      <c r="BG75" s="44">
        <v>13.760324246268748</v>
      </c>
      <c r="BH75" s="44">
        <v>4.0134279051617181</v>
      </c>
      <c r="BI75" s="44">
        <v>230.77210454679877</v>
      </c>
      <c r="BJ75" s="44">
        <v>41.567646160603509</v>
      </c>
      <c r="BK75" s="44">
        <v>7.1668355449316392</v>
      </c>
      <c r="BL75" s="44">
        <v>8.0268558103234362</v>
      </c>
      <c r="BM75" s="44">
        <v>5.4467950141480461</v>
      </c>
      <c r="BN75" s="44">
        <v>10.606916606498826</v>
      </c>
      <c r="BO75" s="44">
        <v>88.86876075715233</v>
      </c>
      <c r="BP75" s="44">
        <v>129.57638665236405</v>
      </c>
      <c r="BQ75" s="44">
        <v>0</v>
      </c>
      <c r="BR75" s="44">
        <v>1190.8413941458412</v>
      </c>
      <c r="BS75" s="44">
        <v>0</v>
      </c>
      <c r="BT75" s="44">
        <f t="shared" si="1"/>
        <v>1618558.8255524344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169326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169326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72856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72856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67306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67306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1529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1529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142977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142977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21.193021359241278</v>
      </c>
      <c r="E88" s="44">
        <v>0</v>
      </c>
      <c r="F88" s="44">
        <v>4055.9019749104309</v>
      </c>
      <c r="G88" s="44">
        <v>7916.184459370259</v>
      </c>
      <c r="H88" s="44">
        <v>1223.1941300976177</v>
      </c>
      <c r="I88" s="44">
        <v>0</v>
      </c>
      <c r="J88" s="44">
        <v>10.909750997045768</v>
      </c>
      <c r="K88" s="44">
        <v>0</v>
      </c>
      <c r="L88" s="44">
        <v>7837.1567333222129</v>
      </c>
      <c r="M88" s="44">
        <v>6983.0873462164045</v>
      </c>
      <c r="N88" s="44">
        <v>38009.205717168494</v>
      </c>
      <c r="O88" s="44">
        <v>27458.102032945164</v>
      </c>
      <c r="P88" s="44">
        <v>36478.468366012305</v>
      </c>
      <c r="Q88" s="44">
        <v>952.24032595355175</v>
      </c>
      <c r="R88" s="44">
        <v>31209.861879304004</v>
      </c>
      <c r="S88" s="44">
        <v>1856.7683611641617</v>
      </c>
      <c r="T88" s="44">
        <v>757.88790075861868</v>
      </c>
      <c r="U88" s="44">
        <v>5013.7440789715465</v>
      </c>
      <c r="V88" s="44">
        <v>66.389204930744981</v>
      </c>
      <c r="W88" s="44">
        <v>27.403614816096226</v>
      </c>
      <c r="X88" s="44">
        <v>783.16840611877785</v>
      </c>
      <c r="Y88" s="44">
        <v>204.48669518048376</v>
      </c>
      <c r="Z88" s="44">
        <v>14969.390556554865</v>
      </c>
      <c r="AA88" s="44">
        <v>49565.864936683196</v>
      </c>
      <c r="AB88" s="44">
        <v>192079.63490384788</v>
      </c>
      <c r="AC88" s="44">
        <v>78.020985301309821</v>
      </c>
      <c r="AD88" s="44">
        <v>148.754621205902</v>
      </c>
      <c r="AE88" s="44">
        <v>0</v>
      </c>
      <c r="AF88" s="44">
        <v>60.455504524061709</v>
      </c>
      <c r="AG88" s="44">
        <v>5647.9370783520462</v>
      </c>
      <c r="AH88" s="44">
        <v>469.07220608454031</v>
      </c>
      <c r="AI88" s="44">
        <v>0</v>
      </c>
      <c r="AJ88" s="44">
        <v>516.40328712017913</v>
      </c>
      <c r="AK88" s="44">
        <v>13.422246860852811</v>
      </c>
      <c r="AL88" s="44">
        <v>76.746033762208114</v>
      </c>
      <c r="AM88" s="44">
        <v>0</v>
      </c>
      <c r="AN88" s="44">
        <v>0</v>
      </c>
      <c r="AO88" s="44">
        <v>205.57230718464041</v>
      </c>
      <c r="AP88" s="44">
        <v>18230.943407264658</v>
      </c>
      <c r="AQ88" s="44">
        <v>2479.7947956687958</v>
      </c>
      <c r="AR88" s="44">
        <v>0</v>
      </c>
      <c r="AS88" s="44">
        <v>0</v>
      </c>
      <c r="AT88" s="44">
        <v>0</v>
      </c>
      <c r="AU88" s="44">
        <v>654.67732392857374</v>
      </c>
      <c r="AV88" s="44">
        <v>0</v>
      </c>
      <c r="AW88" s="44">
        <v>0</v>
      </c>
      <c r="AX88" s="44">
        <v>3930.5147716552688</v>
      </c>
      <c r="AY88" s="44">
        <v>118601.65458802995</v>
      </c>
      <c r="AZ88" s="44">
        <v>0</v>
      </c>
      <c r="BA88" s="44">
        <v>2.8257361812321706</v>
      </c>
      <c r="BB88" s="44">
        <v>4205.4018717187782</v>
      </c>
      <c r="BC88" s="44">
        <v>258.7830085080459</v>
      </c>
      <c r="BD88" s="44">
        <v>4.9450383171562988</v>
      </c>
      <c r="BE88" s="44">
        <v>91.129991844737503</v>
      </c>
      <c r="BF88" s="44">
        <v>20.486587313933239</v>
      </c>
      <c r="BG88" s="44">
        <v>320.90151931742719</v>
      </c>
      <c r="BH88" s="44">
        <v>178.20184216520255</v>
      </c>
      <c r="BI88" s="44">
        <v>17200.654705433913</v>
      </c>
      <c r="BJ88" s="44">
        <v>0</v>
      </c>
      <c r="BK88" s="44">
        <v>0</v>
      </c>
      <c r="BL88" s="44">
        <v>155.41548996776939</v>
      </c>
      <c r="BM88" s="44">
        <v>0</v>
      </c>
      <c r="BN88" s="44">
        <v>0</v>
      </c>
      <c r="BO88" s="44">
        <v>0</v>
      </c>
      <c r="BP88" s="44">
        <v>0</v>
      </c>
      <c r="BQ88" s="44">
        <v>7.0643404530804261</v>
      </c>
      <c r="BR88" s="44">
        <v>0</v>
      </c>
      <c r="BS88" s="44">
        <v>0</v>
      </c>
      <c r="BT88" s="44">
        <f t="shared" si="1"/>
        <v>601040.0236848474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723993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723993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25812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25812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119250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119250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0.69339934959308791</v>
      </c>
      <c r="AC94" s="44">
        <v>0</v>
      </c>
      <c r="AD94" s="44">
        <v>0.10128305106415891</v>
      </c>
      <c r="AE94" s="44">
        <v>0</v>
      </c>
      <c r="AF94" s="44">
        <v>0.31943116104850117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0.34280417283253783</v>
      </c>
      <c r="AM94" s="44">
        <v>0</v>
      </c>
      <c r="AN94" s="44">
        <v>0</v>
      </c>
      <c r="AO94" s="44">
        <v>0</v>
      </c>
      <c r="AP94" s="44">
        <v>3.1631475947729628</v>
      </c>
      <c r="AQ94" s="44">
        <v>3.2098936183410363</v>
      </c>
      <c r="AR94" s="44">
        <v>0.10128305106415891</v>
      </c>
      <c r="AS94" s="44">
        <v>0</v>
      </c>
      <c r="AT94" s="44">
        <v>0.41292320818464784</v>
      </c>
      <c r="AU94" s="44">
        <v>2.929417476932596</v>
      </c>
      <c r="AV94" s="44">
        <v>0.24152112176837895</v>
      </c>
      <c r="AW94" s="44">
        <v>0</v>
      </c>
      <c r="AX94" s="44">
        <v>17.69336992051576</v>
      </c>
      <c r="AY94" s="44">
        <v>4.370753203614858</v>
      </c>
      <c r="AZ94" s="44">
        <v>0</v>
      </c>
      <c r="BA94" s="44">
        <v>0</v>
      </c>
      <c r="BB94" s="44">
        <v>0.91154745957743022</v>
      </c>
      <c r="BC94" s="44">
        <v>0.19477509820030559</v>
      </c>
      <c r="BD94" s="44">
        <v>188129.41796271488</v>
      </c>
      <c r="BE94" s="44">
        <v>0.15582007856024449</v>
      </c>
      <c r="BF94" s="44">
        <v>0</v>
      </c>
      <c r="BG94" s="44">
        <v>0.37396818854458674</v>
      </c>
      <c r="BH94" s="44">
        <v>0.10907405499217113</v>
      </c>
      <c r="BI94" s="44">
        <v>6.2717581620498404</v>
      </c>
      <c r="BJ94" s="44">
        <v>1.1296955695617725</v>
      </c>
      <c r="BK94" s="44">
        <v>0.19477509820030559</v>
      </c>
      <c r="BL94" s="44">
        <v>0.21814810998434225</v>
      </c>
      <c r="BM94" s="44">
        <v>0.14802907463223225</v>
      </c>
      <c r="BN94" s="44">
        <v>0.28826714533645226</v>
      </c>
      <c r="BO94" s="44">
        <v>2.4152112176837894</v>
      </c>
      <c r="BP94" s="44">
        <v>3.521533775461525</v>
      </c>
      <c r="BQ94" s="44">
        <v>0</v>
      </c>
      <c r="BR94" s="44">
        <v>32.363830316962776</v>
      </c>
      <c r="BS94" s="44">
        <v>0</v>
      </c>
      <c r="BT94" s="44">
        <f t="shared" si="1"/>
        <v>188211.29362299436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145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145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263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263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591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591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44985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44985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84549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84549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3864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3864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3994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3994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25.529386137703778</v>
      </c>
      <c r="AC120" s="44">
        <v>0</v>
      </c>
      <c r="AD120" s="44">
        <v>3.7290114583162821</v>
      </c>
      <c r="AE120" s="44">
        <v>0</v>
      </c>
      <c r="AF120" s="44">
        <v>11.760728445459044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12.621269551224341</v>
      </c>
      <c r="AM120" s="44">
        <v>0</v>
      </c>
      <c r="AN120" s="44">
        <v>0</v>
      </c>
      <c r="AO120" s="44">
        <v>0</v>
      </c>
      <c r="AP120" s="44">
        <v>116.45989631357004</v>
      </c>
      <c r="AQ120" s="44">
        <v>118.18097852510064</v>
      </c>
      <c r="AR120" s="44">
        <v>3.7290114583162821</v>
      </c>
      <c r="AS120" s="44">
        <v>0</v>
      </c>
      <c r="AT120" s="44">
        <v>15.202892868520228</v>
      </c>
      <c r="AU120" s="44">
        <v>107.85448525591708</v>
      </c>
      <c r="AV120" s="44">
        <v>8.8922580929080581</v>
      </c>
      <c r="AW120" s="44">
        <v>0</v>
      </c>
      <c r="AX120" s="44">
        <v>651.42961706432902</v>
      </c>
      <c r="AY120" s="44">
        <v>160.92118677811033</v>
      </c>
      <c r="AZ120" s="44">
        <v>0</v>
      </c>
      <c r="BA120" s="44">
        <v>0</v>
      </c>
      <c r="BB120" s="44">
        <v>33.561103124846539</v>
      </c>
      <c r="BC120" s="44">
        <v>7.171175881377466</v>
      </c>
      <c r="BD120" s="44">
        <v>52.206160416427949</v>
      </c>
      <c r="BE120" s="44">
        <v>5.736940705101973</v>
      </c>
      <c r="BF120" s="44">
        <v>0</v>
      </c>
      <c r="BG120" s="44">
        <v>13.768657692244734</v>
      </c>
      <c r="BH120" s="44">
        <v>4.0158584935713808</v>
      </c>
      <c r="BI120" s="44">
        <v>230.91186338035439</v>
      </c>
      <c r="BJ120" s="44">
        <v>41.592820111989305</v>
      </c>
      <c r="BK120" s="44">
        <v>7.171175881377466</v>
      </c>
      <c r="BL120" s="44">
        <v>8.0317169871427616</v>
      </c>
      <c r="BM120" s="44">
        <v>5.4500936698468738</v>
      </c>
      <c r="BN120" s="44">
        <v>10.613340304438649</v>
      </c>
      <c r="BO120" s="44">
        <v>88.922580929080581</v>
      </c>
      <c r="BP120" s="44">
        <v>129.65485993530459</v>
      </c>
      <c r="BQ120" s="44">
        <v>397</v>
      </c>
      <c r="BR120" s="44">
        <v>1191.5625844496797</v>
      </c>
      <c r="BS120" s="44">
        <v>0</v>
      </c>
      <c r="BT120" s="44">
        <f t="shared" si="1"/>
        <v>3463.6816539122592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5</v>
      </c>
      <c r="BS121" s="44">
        <v>0</v>
      </c>
      <c r="BT121" s="44">
        <f t="shared" si="1"/>
        <v>5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1.6805811186470388E-5</v>
      </c>
      <c r="D131" s="44">
        <v>0</v>
      </c>
      <c r="E131" s="44">
        <v>4.9054374069482966E-3</v>
      </c>
      <c r="F131" s="44">
        <v>0</v>
      </c>
      <c r="G131" s="44">
        <v>9.6222041443985822E-3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4.1507547289562508E-3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4.1171431065833101E-3</v>
      </c>
      <c r="AE131" s="44">
        <v>6.3519125397663839E-3</v>
      </c>
      <c r="AF131" s="44">
        <v>6.2305943365221717E-2</v>
      </c>
      <c r="AG131" s="44">
        <v>1.3172122281287599E-5</v>
      </c>
      <c r="AH131" s="44">
        <v>0</v>
      </c>
      <c r="AI131" s="44">
        <v>9.0561921359045474E-3</v>
      </c>
      <c r="AJ131" s="44">
        <v>0</v>
      </c>
      <c r="AK131" s="44">
        <v>0</v>
      </c>
      <c r="AL131" s="44">
        <v>-1.0219750045826586E-4</v>
      </c>
      <c r="AM131" s="44">
        <v>0</v>
      </c>
      <c r="AN131" s="44">
        <v>0</v>
      </c>
      <c r="AO131" s="44">
        <v>0</v>
      </c>
      <c r="AP131" s="44">
        <v>0</v>
      </c>
      <c r="AQ131" s="44">
        <v>6.7543741005948246E-2</v>
      </c>
      <c r="AR131" s="44">
        <v>0</v>
      </c>
      <c r="AS131" s="44">
        <v>0</v>
      </c>
      <c r="AT131" s="44">
        <v>0</v>
      </c>
      <c r="AU131" s="44">
        <v>4.763568498109487E-3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1.4194097285870259E-5</v>
      </c>
      <c r="BI131" s="44">
        <v>0.13896715897533954</v>
      </c>
      <c r="BJ131" s="44">
        <v>0</v>
      </c>
      <c r="BK131" s="44">
        <v>0</v>
      </c>
      <c r="BL131" s="44">
        <v>5.7355883527395464E-2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0.36908191396486717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9.8296000464466321E-3</v>
      </c>
      <c r="D133" s="44">
        <v>0</v>
      </c>
      <c r="E133" s="44">
        <v>0.41598749850568983</v>
      </c>
      <c r="F133" s="44">
        <v>1.5374502636749859E-2</v>
      </c>
      <c r="G133" s="44">
        <v>6.7008223375866083E-3</v>
      </c>
      <c r="H133" s="44">
        <v>7.561230804958948E-3</v>
      </c>
      <c r="I133" s="44">
        <v>3.780615402479474E-3</v>
      </c>
      <c r="J133" s="44">
        <v>3.5285743756475088E-3</v>
      </c>
      <c r="K133" s="44">
        <v>0</v>
      </c>
      <c r="L133" s="44">
        <v>0</v>
      </c>
      <c r="M133" s="44">
        <v>2.0923839183073438E-2</v>
      </c>
      <c r="N133" s="44">
        <v>5.5701066929864249E-2</v>
      </c>
      <c r="O133" s="44">
        <v>6.8051077244630533E-3</v>
      </c>
      <c r="P133" s="44">
        <v>2.0163282146557195E-2</v>
      </c>
      <c r="Q133" s="44">
        <v>4.5367384829753683E-3</v>
      </c>
      <c r="R133" s="44">
        <v>1.386225647575807E-2</v>
      </c>
      <c r="S133" s="44">
        <v>2.5204102683196493E-3</v>
      </c>
      <c r="T133" s="44">
        <v>7.5612308049589471E-4</v>
      </c>
      <c r="U133" s="44">
        <v>8.5693949122868079E-3</v>
      </c>
      <c r="V133" s="44">
        <v>0</v>
      </c>
      <c r="W133" s="44">
        <v>0</v>
      </c>
      <c r="X133" s="44">
        <v>7.0571487512950176E-3</v>
      </c>
      <c r="Y133" s="44">
        <v>0</v>
      </c>
      <c r="Z133" s="44">
        <v>0</v>
      </c>
      <c r="AA133" s="44">
        <v>0</v>
      </c>
      <c r="AB133" s="44">
        <v>1.0585723126942526E-2</v>
      </c>
      <c r="AC133" s="44">
        <v>0</v>
      </c>
      <c r="AD133" s="44">
        <v>4.0370903853317892E-3</v>
      </c>
      <c r="AE133" s="44">
        <v>4.8207722276229041E-2</v>
      </c>
      <c r="AF133" s="44">
        <v>3.4586812880615166E-2</v>
      </c>
      <c r="AG133" s="44">
        <v>0</v>
      </c>
      <c r="AH133" s="44">
        <v>0</v>
      </c>
      <c r="AI133" s="44">
        <v>4.4089356451114245E-3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3.9971078046397671E-2</v>
      </c>
      <c r="AR133" s="44">
        <v>0</v>
      </c>
      <c r="AS133" s="44">
        <v>0</v>
      </c>
      <c r="AT133" s="44">
        <v>0</v>
      </c>
      <c r="AU133" s="44">
        <v>8.0626466569841196E-3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6.6930092501483157E-2</v>
      </c>
      <c r="BJ133" s="44">
        <v>0</v>
      </c>
      <c r="BK133" s="44">
        <v>0</v>
      </c>
      <c r="BL133" s="44">
        <v>2.7923259085705688E-2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0.8483715726694484</v>
      </c>
    </row>
    <row r="134" spans="1:72" x14ac:dyDescent="0.25">
      <c r="A134" s="10" t="s">
        <v>14</v>
      </c>
      <c r="B134" s="8" t="s">
        <v>133</v>
      </c>
      <c r="C134" s="44">
        <v>1.0417239179658113E-2</v>
      </c>
      <c r="D134" s="44">
        <v>0</v>
      </c>
      <c r="E134" s="44">
        <v>0.46242837032695006</v>
      </c>
      <c r="F134" s="44">
        <v>1.6293630511772947E-2</v>
      </c>
      <c r="G134" s="44">
        <v>0.18632158698660733</v>
      </c>
      <c r="H134" s="44">
        <v>8.0132609074293187E-3</v>
      </c>
      <c r="I134" s="44">
        <v>4.0066304537146593E-3</v>
      </c>
      <c r="J134" s="44">
        <v>3.7395217568003485E-3</v>
      </c>
      <c r="K134" s="44">
        <v>0</v>
      </c>
      <c r="L134" s="44">
        <v>0</v>
      </c>
      <c r="M134" s="44">
        <v>-3.9118954421337657E-2</v>
      </c>
      <c r="N134" s="44">
        <v>0.37699660653975736</v>
      </c>
      <c r="O134" s="44">
        <v>7.2119348166863866E-3</v>
      </c>
      <c r="P134" s="44">
        <v>2.1368695753144849E-2</v>
      </c>
      <c r="Q134" s="44">
        <v>4.8079565444575905E-3</v>
      </c>
      <c r="R134" s="44">
        <v>1.4690978330287083E-2</v>
      </c>
      <c r="S134" s="44">
        <v>2.6710869691431061E-3</v>
      </c>
      <c r="T134" s="44">
        <v>8.0132609074293182E-4</v>
      </c>
      <c r="U134" s="44">
        <v>9.0816956950865602E-3</v>
      </c>
      <c r="V134" s="44">
        <v>0</v>
      </c>
      <c r="W134" s="44">
        <v>0</v>
      </c>
      <c r="X134" s="44">
        <v>7.479043513600697E-3</v>
      </c>
      <c r="Y134" s="44">
        <v>0</v>
      </c>
      <c r="Z134" s="44">
        <v>0</v>
      </c>
      <c r="AA134" s="44">
        <v>0</v>
      </c>
      <c r="AB134" s="44">
        <v>1.1218565270401045E-2</v>
      </c>
      <c r="AC134" s="44">
        <v>0</v>
      </c>
      <c r="AD134" s="44">
        <v>2.1368695753144849E-3</v>
      </c>
      <c r="AE134" s="44">
        <v>4.7812456747661596E-2</v>
      </c>
      <c r="AF134" s="44">
        <v>5.3421739382862122E-3</v>
      </c>
      <c r="AG134" s="44">
        <v>0</v>
      </c>
      <c r="AH134" s="44">
        <v>0.1326379396778995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7.479043513600697E-3</v>
      </c>
      <c r="AR134" s="44">
        <v>0</v>
      </c>
      <c r="AS134" s="44">
        <v>0</v>
      </c>
      <c r="AT134" s="44">
        <v>0</v>
      </c>
      <c r="AU134" s="44">
        <v>6.1435000290291442E-3</v>
      </c>
      <c r="AV134" s="44">
        <v>0</v>
      </c>
      <c r="AW134" s="44">
        <v>0</v>
      </c>
      <c r="AX134" s="44">
        <v>1.0397059790199657E-3</v>
      </c>
      <c r="AY134" s="44">
        <v>5.1985298950998286E-4</v>
      </c>
      <c r="AZ134" s="44">
        <v>6.7657612538463516E-2</v>
      </c>
      <c r="BA134" s="44">
        <v>3.3086633616099978E-4</v>
      </c>
      <c r="BB134" s="44">
        <v>0</v>
      </c>
      <c r="BC134" s="44">
        <v>3.8246934271821993E-4</v>
      </c>
      <c r="BD134" s="44">
        <v>0</v>
      </c>
      <c r="BE134" s="44">
        <v>0</v>
      </c>
      <c r="BF134" s="44">
        <v>0</v>
      </c>
      <c r="BG134" s="44">
        <v>0</v>
      </c>
      <c r="BH134" s="44">
        <v>2.0975104430023014E-3</v>
      </c>
      <c r="BI134" s="44">
        <v>4.6791785063502858E-2</v>
      </c>
      <c r="BJ134" s="44">
        <v>0</v>
      </c>
      <c r="BK134" s="44">
        <v>2.8703413529710217E-2</v>
      </c>
      <c r="BL134" s="44">
        <v>0.5679669739365566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2.0254713488653393</v>
      </c>
    </row>
    <row r="135" spans="1:72" x14ac:dyDescent="0.25">
      <c r="A135" s="10" t="s">
        <v>15</v>
      </c>
      <c r="B135" s="8" t="s">
        <v>134</v>
      </c>
      <c r="C135" s="44">
        <v>0.31963261512589314</v>
      </c>
      <c r="D135" s="44">
        <v>1.0952787007957867</v>
      </c>
      <c r="E135" s="44">
        <v>0.36684461872337348</v>
      </c>
      <c r="F135" s="44">
        <v>1.3636515382160746E-2</v>
      </c>
      <c r="G135" s="44">
        <v>1.0546568932220668</v>
      </c>
      <c r="H135" s="44">
        <v>6.7064829748331532E-3</v>
      </c>
      <c r="I135" s="44">
        <v>3.3532414874165766E-3</v>
      </c>
      <c r="J135" s="44">
        <v>6.0824442171645616</v>
      </c>
      <c r="K135" s="44">
        <v>0</v>
      </c>
      <c r="L135" s="44">
        <v>15.691744814521666</v>
      </c>
      <c r="M135" s="44">
        <v>126.21259507678973</v>
      </c>
      <c r="N135" s="44">
        <v>209.04968975663417</v>
      </c>
      <c r="O135" s="44">
        <v>3.6333680193611331</v>
      </c>
      <c r="P135" s="44">
        <v>2.6229679781451813</v>
      </c>
      <c r="Q135" s="44">
        <v>6.669835631768736</v>
      </c>
      <c r="R135" s="44">
        <v>40.55362090890231</v>
      </c>
      <c r="S135" s="44">
        <v>5.612823328037134</v>
      </c>
      <c r="T135" s="44">
        <v>6.7064829748331536E-4</v>
      </c>
      <c r="U135" s="44">
        <v>5.8301754602751439</v>
      </c>
      <c r="V135" s="44">
        <v>0</v>
      </c>
      <c r="W135" s="44">
        <v>0</v>
      </c>
      <c r="X135" s="44">
        <v>1.6950887194463848</v>
      </c>
      <c r="Y135" s="44">
        <v>0.21434235636767812</v>
      </c>
      <c r="Z135" s="44">
        <v>0</v>
      </c>
      <c r="AA135" s="44">
        <v>0</v>
      </c>
      <c r="AB135" s="44">
        <v>9.3890761647664155E-3</v>
      </c>
      <c r="AC135" s="44">
        <v>0</v>
      </c>
      <c r="AD135" s="44">
        <v>1.7883954599555076E-3</v>
      </c>
      <c r="AE135" s="44">
        <v>4.0015348416504483E-2</v>
      </c>
      <c r="AF135" s="44">
        <v>4.4709886498887691E-3</v>
      </c>
      <c r="AG135" s="44">
        <v>0</v>
      </c>
      <c r="AH135" s="44">
        <v>0</v>
      </c>
      <c r="AI135" s="44">
        <v>210.17799058682036</v>
      </c>
      <c r="AJ135" s="44">
        <v>0</v>
      </c>
      <c r="AK135" s="44">
        <v>0</v>
      </c>
      <c r="AL135" s="44">
        <v>82.193699584542642</v>
      </c>
      <c r="AM135" s="44">
        <v>0</v>
      </c>
      <c r="AN135" s="44">
        <v>0</v>
      </c>
      <c r="AO135" s="44">
        <v>0</v>
      </c>
      <c r="AP135" s="44">
        <v>0</v>
      </c>
      <c r="AQ135" s="44">
        <v>1.412439458302194</v>
      </c>
      <c r="AR135" s="44">
        <v>0</v>
      </c>
      <c r="AS135" s="44">
        <v>0</v>
      </c>
      <c r="AT135" s="44">
        <v>0</v>
      </c>
      <c r="AU135" s="44">
        <v>3.6725158002932492</v>
      </c>
      <c r="AV135" s="44">
        <v>0</v>
      </c>
      <c r="AW135" s="44">
        <v>0</v>
      </c>
      <c r="AX135" s="44">
        <v>0</v>
      </c>
      <c r="AY135" s="44">
        <v>0</v>
      </c>
      <c r="AZ135" s="44">
        <v>232.57558662210533</v>
      </c>
      <c r="BA135" s="44">
        <v>0</v>
      </c>
      <c r="BB135" s="44">
        <v>0</v>
      </c>
      <c r="BC135" s="44">
        <v>51.820373531400662</v>
      </c>
      <c r="BD135" s="44">
        <v>0</v>
      </c>
      <c r="BE135" s="44">
        <v>0</v>
      </c>
      <c r="BF135" s="44">
        <v>0</v>
      </c>
      <c r="BG135" s="44">
        <v>77.182920946703092</v>
      </c>
      <c r="BH135" s="44">
        <v>1.3779151480779308</v>
      </c>
      <c r="BI135" s="44">
        <v>68.12553816727862</v>
      </c>
      <c r="BJ135" s="44">
        <v>0</v>
      </c>
      <c r="BK135" s="44">
        <v>1.6771455105935484</v>
      </c>
      <c r="BL135" s="44">
        <v>250.44232042883661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1407.443585577068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165.45164798838775</v>
      </c>
      <c r="D137" s="44">
        <v>3.6671527906942036</v>
      </c>
      <c r="E137" s="44">
        <v>84374.307294661892</v>
      </c>
      <c r="F137" s="44">
        <v>8506.5676222250004</v>
      </c>
      <c r="G137" s="44">
        <v>141.08888532812662</v>
      </c>
      <c r="H137" s="44">
        <v>22.612794120916096</v>
      </c>
      <c r="I137" s="44">
        <v>40.838967694277358</v>
      </c>
      <c r="J137" s="44">
        <v>0.77255316881602643</v>
      </c>
      <c r="K137" s="44">
        <v>1.7652885990956948E-4</v>
      </c>
      <c r="L137" s="44">
        <v>41.958427646539072</v>
      </c>
      <c r="M137" s="44">
        <v>52.454142663482017</v>
      </c>
      <c r="N137" s="44">
        <v>171.99833417277893</v>
      </c>
      <c r="O137" s="44">
        <v>4.5150326866443926</v>
      </c>
      <c r="P137" s="44">
        <v>676.55317556597197</v>
      </c>
      <c r="Q137" s="44">
        <v>10.685604377466552</v>
      </c>
      <c r="R137" s="44">
        <v>291.66421654365894</v>
      </c>
      <c r="S137" s="44">
        <v>13.91866868639578</v>
      </c>
      <c r="T137" s="44">
        <v>7.7181666418984118</v>
      </c>
      <c r="U137" s="44">
        <v>462.73687754948099</v>
      </c>
      <c r="V137" s="44">
        <v>0.64284534260836856</v>
      </c>
      <c r="W137" s="44">
        <v>-1.2219488271944667</v>
      </c>
      <c r="X137" s="44">
        <v>798.1120592099229</v>
      </c>
      <c r="Y137" s="44">
        <v>9.6270674604710642</v>
      </c>
      <c r="Z137" s="44">
        <v>930.668829023684</v>
      </c>
      <c r="AA137" s="44">
        <v>-683.09699231108914</v>
      </c>
      <c r="AB137" s="44">
        <v>847.6540311429319</v>
      </c>
      <c r="AC137" s="44">
        <v>18.895612195599675</v>
      </c>
      <c r="AD137" s="44">
        <v>370.87777106248012</v>
      </c>
      <c r="AE137" s="44">
        <v>2000.1964409438101</v>
      </c>
      <c r="AF137" s="44">
        <v>26782.33972866727</v>
      </c>
      <c r="AG137" s="44">
        <v>350.58049164637185</v>
      </c>
      <c r="AH137" s="44">
        <v>135066.99821767525</v>
      </c>
      <c r="AI137" s="44">
        <v>9.3419655835072213</v>
      </c>
      <c r="AJ137" s="44">
        <v>959.14273934329333</v>
      </c>
      <c r="AK137" s="44">
        <v>0</v>
      </c>
      <c r="AL137" s="44">
        <v>26793.333052110374</v>
      </c>
      <c r="AM137" s="44">
        <v>0</v>
      </c>
      <c r="AN137" s="44">
        <v>572.18161489408294</v>
      </c>
      <c r="AO137" s="44">
        <v>0.32014205448955796</v>
      </c>
      <c r="AP137" s="44">
        <v>1840.253605998053</v>
      </c>
      <c r="AQ137" s="44">
        <v>2538.1342246337417</v>
      </c>
      <c r="AR137" s="44">
        <v>521.96809511040715</v>
      </c>
      <c r="AS137" s="44">
        <v>210.60375278278383</v>
      </c>
      <c r="AT137" s="44">
        <v>43.966933379219789</v>
      </c>
      <c r="AU137" s="44">
        <v>101720.91933260065</v>
      </c>
      <c r="AV137" s="44">
        <v>1462.3322176337222</v>
      </c>
      <c r="AW137" s="44">
        <v>0</v>
      </c>
      <c r="AX137" s="44">
        <v>5693.8774517530292</v>
      </c>
      <c r="AY137" s="44">
        <v>1611.0614383486788</v>
      </c>
      <c r="AZ137" s="44">
        <v>157.67030761843591</v>
      </c>
      <c r="BA137" s="44">
        <v>1.8356815681425878</v>
      </c>
      <c r="BB137" s="44">
        <v>616.72165412401932</v>
      </c>
      <c r="BC137" s="44">
        <v>164.3260971697178</v>
      </c>
      <c r="BD137" s="44">
        <v>31763.55716226916</v>
      </c>
      <c r="BE137" s="44">
        <v>58.852846938745088</v>
      </c>
      <c r="BF137" s="44">
        <v>2.6649008716525722</v>
      </c>
      <c r="BG137" s="44">
        <v>3922.0312416701768</v>
      </c>
      <c r="BH137" s="44">
        <v>277.78352810226949</v>
      </c>
      <c r="BI137" s="44">
        <v>104812.18867784453</v>
      </c>
      <c r="BJ137" s="44">
        <v>961.87363272829714</v>
      </c>
      <c r="BK137" s="44">
        <v>39.607059130734164</v>
      </c>
      <c r="BL137" s="44">
        <v>23415.95726176232</v>
      </c>
      <c r="BM137" s="44">
        <v>20663.734911658459</v>
      </c>
      <c r="BN137" s="44">
        <v>226.90377174872498</v>
      </c>
      <c r="BO137" s="44">
        <v>1021.3630367900701</v>
      </c>
      <c r="BP137" s="44">
        <v>5463.4547111652973</v>
      </c>
      <c r="BQ137" s="44">
        <v>1.0643012023050971</v>
      </c>
      <c r="BR137" s="44">
        <v>508.95824635641043</v>
      </c>
      <c r="BS137" s="44">
        <v>0</v>
      </c>
      <c r="BT137" s="44">
        <f t="shared" si="2"/>
        <v>599539.76949121896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3.9242400355541506E-3</v>
      </c>
      <c r="E138" s="44">
        <v>0</v>
      </c>
      <c r="F138" s="44">
        <v>0.23048994885947729</v>
      </c>
      <c r="G138" s="44">
        <v>152.65598601579305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0.1683649359608152</v>
      </c>
      <c r="N138" s="44">
        <v>857.63786456236608</v>
      </c>
      <c r="O138" s="44">
        <v>2.6161600237027674E-3</v>
      </c>
      <c r="P138" s="44">
        <v>3.2702000296284589E-2</v>
      </c>
      <c r="Q138" s="44">
        <v>1.438888013036522E-2</v>
      </c>
      <c r="R138" s="44">
        <v>0.21512914424291202</v>
      </c>
      <c r="S138" s="44">
        <v>0</v>
      </c>
      <c r="T138" s="44">
        <v>5.5509691312046631E-2</v>
      </c>
      <c r="U138" s="44">
        <v>0.54362603098982831</v>
      </c>
      <c r="V138" s="44">
        <v>3.0488406356359826E-2</v>
      </c>
      <c r="W138" s="44">
        <v>1.6938003531311016E-2</v>
      </c>
      <c r="X138" s="44">
        <v>1.3080800118513837E-3</v>
      </c>
      <c r="Y138" s="44">
        <v>7.4527215537768463E-2</v>
      </c>
      <c r="Z138" s="44">
        <v>2.1923420998629188</v>
      </c>
      <c r="AA138" s="44">
        <v>0.83586312757303416</v>
      </c>
      <c r="AB138" s="44">
        <v>15.671155475330099</v>
      </c>
      <c r="AC138" s="44">
        <v>0</v>
      </c>
      <c r="AD138" s="44">
        <v>0.21680644520078099</v>
      </c>
      <c r="AE138" s="44">
        <v>0.64729814360623317</v>
      </c>
      <c r="AF138" s="44">
        <v>1.7719815780852843</v>
      </c>
      <c r="AG138" s="44">
        <v>0.81043075951964283</v>
      </c>
      <c r="AH138" s="44">
        <v>1.7280037140248676</v>
      </c>
      <c r="AI138" s="44">
        <v>0</v>
      </c>
      <c r="AJ138" s="44">
        <v>1297.6088706564894</v>
      </c>
      <c r="AK138" s="44">
        <v>0</v>
      </c>
      <c r="AL138" s="44">
        <v>962.84137793222715</v>
      </c>
      <c r="AM138" s="44">
        <v>0</v>
      </c>
      <c r="AN138" s="44">
        <v>0.16182453590155829</v>
      </c>
      <c r="AO138" s="44">
        <v>0</v>
      </c>
      <c r="AP138" s="44">
        <v>9.7094721540934986E-2</v>
      </c>
      <c r="AQ138" s="44">
        <v>17.269145740388005</v>
      </c>
      <c r="AR138" s="44">
        <v>0</v>
      </c>
      <c r="AS138" s="44">
        <v>0</v>
      </c>
      <c r="AT138" s="44">
        <v>3.7110229936223753</v>
      </c>
      <c r="AU138" s="44">
        <v>1.4400899691919025</v>
      </c>
      <c r="AV138" s="44">
        <v>0.29039376263100719</v>
      </c>
      <c r="AW138" s="44">
        <v>0</v>
      </c>
      <c r="AX138" s="44">
        <v>85.222073218260036</v>
      </c>
      <c r="AY138" s="44">
        <v>23.854581765017517</v>
      </c>
      <c r="AZ138" s="44">
        <v>6.7616510096993574</v>
      </c>
      <c r="BA138" s="44">
        <v>0</v>
      </c>
      <c r="BB138" s="44">
        <v>11.970159907582305</v>
      </c>
      <c r="BC138" s="44">
        <v>6.9859000757318084</v>
      </c>
      <c r="BD138" s="44">
        <v>40.060799394694754</v>
      </c>
      <c r="BE138" s="44">
        <v>6.6712080604420562E-2</v>
      </c>
      <c r="BF138" s="44">
        <v>0.16182453590155829</v>
      </c>
      <c r="BG138" s="44">
        <v>529.84020704651971</v>
      </c>
      <c r="BH138" s="44">
        <v>0.82693997326961899</v>
      </c>
      <c r="BI138" s="44">
        <v>41.429956317086443</v>
      </c>
      <c r="BJ138" s="44">
        <v>4.1314439065073882</v>
      </c>
      <c r="BK138" s="44">
        <v>10.650616620488366</v>
      </c>
      <c r="BL138" s="44">
        <v>2279.5546421729882</v>
      </c>
      <c r="BM138" s="44">
        <v>6.468637499047443E-2</v>
      </c>
      <c r="BN138" s="44">
        <v>0</v>
      </c>
      <c r="BO138" s="44">
        <v>152.02078432414896</v>
      </c>
      <c r="BP138" s="44">
        <v>18.998200514842946</v>
      </c>
      <c r="BQ138" s="44">
        <v>7.4527215537768463E-2</v>
      </c>
      <c r="BR138" s="44">
        <v>258.82418527964819</v>
      </c>
      <c r="BS138" s="44">
        <v>0</v>
      </c>
      <c r="BT138" s="44">
        <f t="shared" si="2"/>
        <v>6790.4774567041632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1.3018493108088998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1.0848744256740832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105.01584440525126</v>
      </c>
      <c r="AC139" s="44">
        <v>0</v>
      </c>
      <c r="AD139" s="44">
        <v>0</v>
      </c>
      <c r="AE139" s="44">
        <v>4.3394977026963328</v>
      </c>
      <c r="AF139" s="44">
        <v>4.3394977026963328</v>
      </c>
      <c r="AG139" s="44">
        <v>5.4243721283704156</v>
      </c>
      <c r="AH139" s="44">
        <v>0</v>
      </c>
      <c r="AI139" s="44">
        <v>0</v>
      </c>
      <c r="AJ139" s="44">
        <v>58.583218986400489</v>
      </c>
      <c r="AK139" s="44">
        <v>0</v>
      </c>
      <c r="AL139" s="44">
        <v>6.5092465540444993</v>
      </c>
      <c r="AM139" s="44">
        <v>0</v>
      </c>
      <c r="AN139" s="44">
        <v>44.634495702278862</v>
      </c>
      <c r="AO139" s="44">
        <v>0</v>
      </c>
      <c r="AP139" s="44">
        <v>0.65092465540444988</v>
      </c>
      <c r="AQ139" s="44">
        <v>115.43063889172245</v>
      </c>
      <c r="AR139" s="44">
        <v>0</v>
      </c>
      <c r="AS139" s="44">
        <v>0</v>
      </c>
      <c r="AT139" s="44">
        <v>0</v>
      </c>
      <c r="AU139" s="44">
        <v>9.3299200607971162</v>
      </c>
      <c r="AV139" s="44">
        <v>0</v>
      </c>
      <c r="AW139" s="44">
        <v>0</v>
      </c>
      <c r="AX139" s="44">
        <v>570.42697301943292</v>
      </c>
      <c r="AY139" s="44">
        <v>159.69351545922504</v>
      </c>
      <c r="AZ139" s="44">
        <v>0</v>
      </c>
      <c r="BA139" s="44">
        <v>0</v>
      </c>
      <c r="BB139" s="44">
        <v>32.112282999952861</v>
      </c>
      <c r="BC139" s="44">
        <v>12.367568452684548</v>
      </c>
      <c r="BD139" s="44">
        <v>0</v>
      </c>
      <c r="BE139" s="44">
        <v>0</v>
      </c>
      <c r="BF139" s="44">
        <v>1.0848744256740832</v>
      </c>
      <c r="BG139" s="44">
        <v>24.084212249964647</v>
      </c>
      <c r="BH139" s="44">
        <v>0.43394977026963327</v>
      </c>
      <c r="BI139" s="44">
        <v>90.044577330948897</v>
      </c>
      <c r="BJ139" s="44">
        <v>14.754292189167531</v>
      </c>
      <c r="BK139" s="44">
        <v>0</v>
      </c>
      <c r="BL139" s="44">
        <v>1.0848744256740832</v>
      </c>
      <c r="BM139" s="44">
        <v>0</v>
      </c>
      <c r="BN139" s="44">
        <v>68.734944424520805</v>
      </c>
      <c r="BO139" s="44">
        <v>924.52204430495931</v>
      </c>
      <c r="BP139" s="44">
        <v>127.36425757413737</v>
      </c>
      <c r="BQ139" s="44">
        <v>0</v>
      </c>
      <c r="BR139" s="44">
        <v>1733.8463071123197</v>
      </c>
      <c r="BS139" s="44">
        <v>0</v>
      </c>
      <c r="BT139" s="44">
        <f t="shared" si="2"/>
        <v>4117.1990542650765</v>
      </c>
    </row>
    <row r="140" spans="1:72" x14ac:dyDescent="0.25">
      <c r="A140" s="10" t="s">
        <v>20</v>
      </c>
      <c r="B140" s="8" t="s">
        <v>139</v>
      </c>
      <c r="C140" s="44">
        <v>3687.8022545417207</v>
      </c>
      <c r="D140" s="44">
        <v>2080.6368361270784</v>
      </c>
      <c r="E140" s="44">
        <v>1459.5017189938551</v>
      </c>
      <c r="F140" s="44">
        <v>182.83734907114368</v>
      </c>
      <c r="G140" s="44">
        <v>60.058697725837646</v>
      </c>
      <c r="H140" s="44">
        <v>215.09141332637219</v>
      </c>
      <c r="I140" s="44">
        <v>6.9185305045245755</v>
      </c>
      <c r="J140" s="44">
        <v>36.508364547826581</v>
      </c>
      <c r="K140" s="44">
        <v>0</v>
      </c>
      <c r="L140" s="44">
        <v>3.2982717416898693</v>
      </c>
      <c r="M140" s="44">
        <v>64.621689276896618</v>
      </c>
      <c r="N140" s="44">
        <v>197.17460745434687</v>
      </c>
      <c r="O140" s="44">
        <v>14.389425573034236</v>
      </c>
      <c r="P140" s="44">
        <v>40.370528990515204</v>
      </c>
      <c r="Q140" s="44">
        <v>65.119906086402324</v>
      </c>
      <c r="R140" s="44">
        <v>360.32948318845416</v>
      </c>
      <c r="S140" s="44">
        <v>270.67036704838517</v>
      </c>
      <c r="T140" s="44">
        <v>95.094212070431482</v>
      </c>
      <c r="U140" s="44">
        <v>630.88335795724356</v>
      </c>
      <c r="V140" s="44">
        <v>8.4880959575432513</v>
      </c>
      <c r="W140" s="44">
        <v>7.3142339218673467</v>
      </c>
      <c r="X140" s="44">
        <v>64.078648795882486</v>
      </c>
      <c r="Y140" s="44">
        <v>29.503417753052432</v>
      </c>
      <c r="Z140" s="44">
        <v>229.39008038474509</v>
      </c>
      <c r="AA140" s="44">
        <v>1239.663266034697</v>
      </c>
      <c r="AB140" s="44">
        <v>99.216505441110144</v>
      </c>
      <c r="AC140" s="44">
        <v>1889.2415442998472</v>
      </c>
      <c r="AD140" s="44">
        <v>14.992594470498368</v>
      </c>
      <c r="AE140" s="44">
        <v>426.91772854590056</v>
      </c>
      <c r="AF140" s="44">
        <v>1368.8669994237375</v>
      </c>
      <c r="AG140" s="44">
        <v>64.270751283127225</v>
      </c>
      <c r="AH140" s="44">
        <v>520.81541160791005</v>
      </c>
      <c r="AI140" s="44">
        <v>20.402786309862137</v>
      </c>
      <c r="AJ140" s="44">
        <v>565.81814191578883</v>
      </c>
      <c r="AK140" s="44">
        <v>2.4376537713728053</v>
      </c>
      <c r="AL140" s="44">
        <v>1541.4070233066673</v>
      </c>
      <c r="AM140" s="44">
        <v>0</v>
      </c>
      <c r="AN140" s="44">
        <v>1323.7771690758423</v>
      </c>
      <c r="AO140" s="44">
        <v>24.167103122209433</v>
      </c>
      <c r="AP140" s="44">
        <v>5991.2032151594794</v>
      </c>
      <c r="AQ140" s="44">
        <v>1541.9065123983996</v>
      </c>
      <c r="AR140" s="44">
        <v>130.29890769067873</v>
      </c>
      <c r="AS140" s="44">
        <v>412.41313845849294</v>
      </c>
      <c r="AT140" s="44">
        <v>2191.2558073527025</v>
      </c>
      <c r="AU140" s="44">
        <v>6892.5641034109121</v>
      </c>
      <c r="AV140" s="44">
        <v>3660.6435520404675</v>
      </c>
      <c r="AW140" s="44">
        <v>0</v>
      </c>
      <c r="AX140" s="44">
        <v>4301.8107775362796</v>
      </c>
      <c r="AY140" s="44">
        <v>1383.8559764398788</v>
      </c>
      <c r="AZ140" s="44">
        <v>6.9298605834248574</v>
      </c>
      <c r="BA140" s="44">
        <v>4.0549759604891468E-2</v>
      </c>
      <c r="BB140" s="44">
        <v>3075.120176294402</v>
      </c>
      <c r="BC140" s="44">
        <v>262.06444385681374</v>
      </c>
      <c r="BD140" s="44">
        <v>7981.9645684906536</v>
      </c>
      <c r="BE140" s="44">
        <v>71.732037476054984</v>
      </c>
      <c r="BF140" s="44">
        <v>47.81413536420132</v>
      </c>
      <c r="BG140" s="44">
        <v>923.51133805745303</v>
      </c>
      <c r="BH140" s="44">
        <v>8.4948619445471749</v>
      </c>
      <c r="BI140" s="44">
        <v>1240.3133529340116</v>
      </c>
      <c r="BJ140" s="44">
        <v>255.62746609919614</v>
      </c>
      <c r="BK140" s="44">
        <v>121.2580794219308</v>
      </c>
      <c r="BL140" s="44">
        <v>9.3048436741684046</v>
      </c>
      <c r="BM140" s="44">
        <v>7461.4958460013986</v>
      </c>
      <c r="BN140" s="44">
        <v>3902.9692634932148</v>
      </c>
      <c r="BO140" s="44">
        <v>31624.609607037339</v>
      </c>
      <c r="BP140" s="44">
        <v>1795.5669627720499</v>
      </c>
      <c r="BQ140" s="44">
        <v>1.9363657679143127</v>
      </c>
      <c r="BR140" s="44">
        <v>927.60195051359744</v>
      </c>
      <c r="BS140" s="44">
        <v>0</v>
      </c>
      <c r="BT140" s="44">
        <f t="shared" si="2"/>
        <v>105136.38386967671</v>
      </c>
    </row>
    <row r="141" spans="1:72" x14ac:dyDescent="0.25">
      <c r="A141" s="10" t="s">
        <v>21</v>
      </c>
      <c r="B141" s="8" t="s">
        <v>140</v>
      </c>
      <c r="C141" s="44">
        <v>1.2744377838362948</v>
      </c>
      <c r="D141" s="44">
        <v>8.6427259391043162E-2</v>
      </c>
      <c r="E141" s="44">
        <v>0</v>
      </c>
      <c r="F141" s="44">
        <v>17.489010818090168</v>
      </c>
      <c r="G141" s="44">
        <v>21.388161192028932</v>
      </c>
      <c r="H141" s="44">
        <v>1.0959772531331295</v>
      </c>
      <c r="I141" s="44">
        <v>0</v>
      </c>
      <c r="J141" s="44">
        <v>33.659295469816215</v>
      </c>
      <c r="K141" s="44">
        <v>15.326174893835951</v>
      </c>
      <c r="L141" s="44">
        <v>0.40797078034916756</v>
      </c>
      <c r="M141" s="44">
        <v>17.898751227064949</v>
      </c>
      <c r="N141" s="44">
        <v>16.842796474024901</v>
      </c>
      <c r="O141" s="44">
        <v>0.3400230336568672</v>
      </c>
      <c r="P141" s="44">
        <v>1.9193106189109619</v>
      </c>
      <c r="Q141" s="44">
        <v>1.1551116937691066</v>
      </c>
      <c r="R141" s="44">
        <v>10.39714244470342</v>
      </c>
      <c r="S141" s="44">
        <v>1.192923619752688</v>
      </c>
      <c r="T141" s="44">
        <v>0.74259211029409455</v>
      </c>
      <c r="U141" s="44">
        <v>19.987725235155558</v>
      </c>
      <c r="V141" s="44">
        <v>0.14925760256676862</v>
      </c>
      <c r="W141" s="44">
        <v>4.7762432821365962E-2</v>
      </c>
      <c r="X141" s="44">
        <v>9.126036271225281E-2</v>
      </c>
      <c r="Y141" s="44">
        <v>0.12310198459316346</v>
      </c>
      <c r="Z141" s="44">
        <v>0</v>
      </c>
      <c r="AA141" s="44">
        <v>0</v>
      </c>
      <c r="AB141" s="44">
        <v>20.584187045031904</v>
      </c>
      <c r="AC141" s="44">
        <v>0.42645029304791038</v>
      </c>
      <c r="AD141" s="44">
        <v>0.46157920105029254</v>
      </c>
      <c r="AE141" s="44">
        <v>0</v>
      </c>
      <c r="AF141" s="44">
        <v>2.7969888327822381</v>
      </c>
      <c r="AG141" s="44">
        <v>0.13105348016520141</v>
      </c>
      <c r="AH141" s="44">
        <v>11.52012821639625</v>
      </c>
      <c r="AI141" s="44">
        <v>0</v>
      </c>
      <c r="AJ141" s="44">
        <v>0.38806976667359844</v>
      </c>
      <c r="AK141" s="44">
        <v>0</v>
      </c>
      <c r="AL141" s="44">
        <v>-0.14306221764460983</v>
      </c>
      <c r="AM141" s="44">
        <v>48.04956723078125</v>
      </c>
      <c r="AN141" s="44">
        <v>92.079613082033916</v>
      </c>
      <c r="AO141" s="44">
        <v>0</v>
      </c>
      <c r="AP141" s="44">
        <v>1.5530775321185222</v>
      </c>
      <c r="AQ141" s="44">
        <v>34.379181155789084</v>
      </c>
      <c r="AR141" s="44">
        <v>0</v>
      </c>
      <c r="AS141" s="44">
        <v>0</v>
      </c>
      <c r="AT141" s="44">
        <v>0</v>
      </c>
      <c r="AU141" s="44">
        <v>1.4234953078887562</v>
      </c>
      <c r="AV141" s="44">
        <v>0</v>
      </c>
      <c r="AW141" s="44">
        <v>0</v>
      </c>
      <c r="AX141" s="44">
        <v>7.4000497851627056</v>
      </c>
      <c r="AY141" s="44">
        <v>1.5491517645453756</v>
      </c>
      <c r="AZ141" s="44">
        <v>0</v>
      </c>
      <c r="BA141" s="44">
        <v>4.037062774186885E-2</v>
      </c>
      <c r="BB141" s="44">
        <v>0.4807516303626776</v>
      </c>
      <c r="BC141" s="44">
        <v>1.4084231678395653</v>
      </c>
      <c r="BD141" s="44">
        <v>5.3255112595823046</v>
      </c>
      <c r="BE141" s="44">
        <v>0.21379374691468572</v>
      </c>
      <c r="BF141" s="44">
        <v>1.9901013675569151E-2</v>
      </c>
      <c r="BG141" s="44">
        <v>0</v>
      </c>
      <c r="BH141" s="44">
        <v>0.12828821456644507</v>
      </c>
      <c r="BI141" s="44">
        <v>134.12315863975272</v>
      </c>
      <c r="BJ141" s="44">
        <v>2.2114977537379596</v>
      </c>
      <c r="BK141" s="44">
        <v>1.4870382963372846</v>
      </c>
      <c r="BL141" s="44">
        <v>0</v>
      </c>
      <c r="BM141" s="44">
        <v>2.744606211066495E-2</v>
      </c>
      <c r="BN141" s="44">
        <v>0.83100947105269463</v>
      </c>
      <c r="BO141" s="44">
        <v>1.0564384328755942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531.56837308287936</v>
      </c>
    </row>
    <row r="142" spans="1:72" x14ac:dyDescent="0.25">
      <c r="A142" s="10" t="s">
        <v>22</v>
      </c>
      <c r="B142" s="8" t="s">
        <v>141</v>
      </c>
      <c r="C142" s="44">
        <v>1.3561744609305619</v>
      </c>
      <c r="D142" s="44">
        <v>6.5953979341302288E-2</v>
      </c>
      <c r="E142" s="44">
        <v>4.5213278831118338</v>
      </c>
      <c r="F142" s="44">
        <v>8.8631791763622605</v>
      </c>
      <c r="G142" s="44">
        <v>20.617736661203715</v>
      </c>
      <c r="H142" s="44">
        <v>3.2958177247772079E-2</v>
      </c>
      <c r="I142" s="44">
        <v>9.1550492354922439E-3</v>
      </c>
      <c r="J142" s="44">
        <v>3.2560151202746668</v>
      </c>
      <c r="K142" s="44">
        <v>5.7671620700878092</v>
      </c>
      <c r="L142" s="44">
        <v>0.35338490049000065</v>
      </c>
      <c r="M142" s="44">
        <v>-6.2505865161579601</v>
      </c>
      <c r="N142" s="44">
        <v>0.37255596257127499</v>
      </c>
      <c r="O142" s="44">
        <v>0.2529429581194711</v>
      </c>
      <c r="P142" s="44">
        <v>0.22521421119310922</v>
      </c>
      <c r="Q142" s="44">
        <v>4.1440953981588841E-2</v>
      </c>
      <c r="R142" s="44">
        <v>0.24389987496118387</v>
      </c>
      <c r="S142" s="44">
        <v>0.29587823153714116</v>
      </c>
      <c r="T142" s="44">
        <v>0.11258918073883928</v>
      </c>
      <c r="U142" s="44">
        <v>0.72041414230493384</v>
      </c>
      <c r="V142" s="44">
        <v>2.1262220817747778E-2</v>
      </c>
      <c r="W142" s="44">
        <v>4.3757703722132536E-2</v>
      </c>
      <c r="X142" s="44">
        <v>0.20761574341007469</v>
      </c>
      <c r="Y142" s="44">
        <v>1.7637584319208262E-2</v>
      </c>
      <c r="Z142" s="44">
        <v>8.4236554096757281</v>
      </c>
      <c r="AA142" s="44">
        <v>3.259197527835239</v>
      </c>
      <c r="AB142" s="44">
        <v>2.7075117987672837</v>
      </c>
      <c r="AC142" s="44">
        <v>0.19797481256118124</v>
      </c>
      <c r="AD142" s="44">
        <v>-1.0900992145826067</v>
      </c>
      <c r="AE142" s="44">
        <v>0.42162138782749892</v>
      </c>
      <c r="AF142" s="44">
        <v>56.452469458269384</v>
      </c>
      <c r="AG142" s="44">
        <v>1.1720116095502038</v>
      </c>
      <c r="AH142" s="44">
        <v>6.4771567121333327</v>
      </c>
      <c r="AI142" s="44">
        <v>1.2013767264920006</v>
      </c>
      <c r="AJ142" s="44">
        <v>1.8561372777250527</v>
      </c>
      <c r="AK142" s="44">
        <v>0</v>
      </c>
      <c r="AL142" s="44">
        <v>15338.663014762778</v>
      </c>
      <c r="AM142" s="44">
        <v>0</v>
      </c>
      <c r="AN142" s="44">
        <v>138.14285321461199</v>
      </c>
      <c r="AO142" s="44">
        <v>4.2748740809439856E-2</v>
      </c>
      <c r="AP142" s="44">
        <v>94.967412352014748</v>
      </c>
      <c r="AQ142" s="44">
        <v>-1.1547405466247138</v>
      </c>
      <c r="AR142" s="44">
        <v>2.6342373983929859</v>
      </c>
      <c r="AS142" s="44">
        <v>0.1538048271562697</v>
      </c>
      <c r="AT142" s="44">
        <v>0.28746854599445648</v>
      </c>
      <c r="AU142" s="44">
        <v>4.9814611042768835</v>
      </c>
      <c r="AV142" s="44">
        <v>0.29116819053441151</v>
      </c>
      <c r="AW142" s="44">
        <v>0</v>
      </c>
      <c r="AX142" s="44">
        <v>3.3178649927037611</v>
      </c>
      <c r="AY142" s="44">
        <v>1.1681842824488105</v>
      </c>
      <c r="AZ142" s="44">
        <v>3.8451206789067424E-2</v>
      </c>
      <c r="BA142" s="44">
        <v>0.15971022195996634</v>
      </c>
      <c r="BB142" s="44">
        <v>3.0339833166421299</v>
      </c>
      <c r="BC142" s="44">
        <v>0.45812871023219348</v>
      </c>
      <c r="BD142" s="44">
        <v>0.78625572132039712</v>
      </c>
      <c r="BE142" s="44">
        <v>6.7747364342642613E-2</v>
      </c>
      <c r="BF142" s="44">
        <v>3.6620196941968977E-3</v>
      </c>
      <c r="BG142" s="44">
        <v>0.39389286620071529</v>
      </c>
      <c r="BH142" s="44">
        <v>12.86813470978244</v>
      </c>
      <c r="BI142" s="44">
        <v>54.997462755143424</v>
      </c>
      <c r="BJ142" s="44">
        <v>0.35723498627265449</v>
      </c>
      <c r="BK142" s="44">
        <v>0.39549812697326497</v>
      </c>
      <c r="BL142" s="44">
        <v>14.046880750633274</v>
      </c>
      <c r="BM142" s="44">
        <v>0</v>
      </c>
      <c r="BN142" s="44">
        <v>53.938171485032463</v>
      </c>
      <c r="BO142" s="44">
        <v>6549.4833192114756</v>
      </c>
      <c r="BP142" s="44">
        <v>1.2487487157211421</v>
      </c>
      <c r="BQ142" s="44">
        <v>8.6170337350901474E-2</v>
      </c>
      <c r="BR142" s="44">
        <v>3.6125824283252395</v>
      </c>
      <c r="BS142" s="44">
        <v>0</v>
      </c>
      <c r="BT142" s="44">
        <f t="shared" si="2"/>
        <v>22401.698196035049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0.11063866211943428</v>
      </c>
      <c r="D144" s="44">
        <v>0</v>
      </c>
      <c r="E144" s="44">
        <v>0</v>
      </c>
      <c r="F144" s="44">
        <v>0</v>
      </c>
      <c r="G144" s="44">
        <v>5.7997491177596725</v>
      </c>
      <c r="H144" s="44">
        <v>0</v>
      </c>
      <c r="I144" s="44">
        <v>0</v>
      </c>
      <c r="J144" s="44">
        <v>0</v>
      </c>
      <c r="K144" s="44">
        <v>2.9011527663928782E-2</v>
      </c>
      <c r="L144" s="44">
        <v>0</v>
      </c>
      <c r="M144" s="44">
        <v>4.0442069563516725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7.2528819159821956E-3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9.9908591458106901</v>
      </c>
    </row>
    <row r="145" spans="1:72" x14ac:dyDescent="0.25">
      <c r="A145" s="10" t="s">
        <v>25</v>
      </c>
      <c r="B145" s="8" t="s">
        <v>144</v>
      </c>
      <c r="C145" s="44">
        <v>3.1957941092313447</v>
      </c>
      <c r="D145" s="44">
        <v>3.5481196093822849</v>
      </c>
      <c r="E145" s="44">
        <v>2.1304002529678741</v>
      </c>
      <c r="F145" s="44">
        <v>5.6084034473703991E-2</v>
      </c>
      <c r="G145" s="44">
        <v>5.6504124906636282</v>
      </c>
      <c r="H145" s="44">
        <v>2.8519246360653638</v>
      </c>
      <c r="I145" s="44">
        <v>4.890231617973766E-3</v>
      </c>
      <c r="J145" s="44">
        <v>7.1493102362406476E-4</v>
      </c>
      <c r="K145" s="44">
        <v>3.063155639226297E-3</v>
      </c>
      <c r="L145" s="44">
        <v>1.9628760590109262E-2</v>
      </c>
      <c r="M145" s="44">
        <v>12.623192131162313</v>
      </c>
      <c r="N145" s="44">
        <v>72.271028216064664</v>
      </c>
      <c r="O145" s="44">
        <v>5.5917337099523898</v>
      </c>
      <c r="P145" s="44">
        <v>12.202472617196412</v>
      </c>
      <c r="Q145" s="44">
        <v>4.7164501338419527</v>
      </c>
      <c r="R145" s="44">
        <v>11.843302657123667</v>
      </c>
      <c r="S145" s="44">
        <v>2.4321403390282215</v>
      </c>
      <c r="T145" s="44">
        <v>1.0545210208827822</v>
      </c>
      <c r="U145" s="44">
        <v>11.825380104951424</v>
      </c>
      <c r="V145" s="44">
        <v>0.33845330018323144</v>
      </c>
      <c r="W145" s="44">
        <v>0.32618513460341031</v>
      </c>
      <c r="X145" s="44">
        <v>0.88228044245979509</v>
      </c>
      <c r="Y145" s="44">
        <v>0.86274091623773197</v>
      </c>
      <c r="Z145" s="44">
        <v>24.98347424469015</v>
      </c>
      <c r="AA145" s="44">
        <v>0.82712061568183615</v>
      </c>
      <c r="AB145" s="44">
        <v>5.8289082420140943</v>
      </c>
      <c r="AC145" s="44">
        <v>1.0189096025587885</v>
      </c>
      <c r="AD145" s="44">
        <v>0.39023815431183378</v>
      </c>
      <c r="AE145" s="44">
        <v>2.8909822811688759</v>
      </c>
      <c r="AF145" s="44">
        <v>23.861920283560508</v>
      </c>
      <c r="AG145" s="44">
        <v>0.35136065737634209</v>
      </c>
      <c r="AH145" s="44">
        <v>15.726794072328358</v>
      </c>
      <c r="AI145" s="44">
        <v>1.0978733810693198</v>
      </c>
      <c r="AJ145" s="44">
        <v>0.30204045237894495</v>
      </c>
      <c r="AK145" s="44">
        <v>0</v>
      </c>
      <c r="AL145" s="44">
        <v>29.756239258670686</v>
      </c>
      <c r="AM145" s="44">
        <v>5.7609449027149807E-4</v>
      </c>
      <c r="AN145" s="44">
        <v>8.9043280629890996E-3</v>
      </c>
      <c r="AO145" s="44">
        <v>6.2501811845975461E-2</v>
      </c>
      <c r="AP145" s="44">
        <v>0.15291257130904518</v>
      </c>
      <c r="AQ145" s="44">
        <v>2.9158247911512576</v>
      </c>
      <c r="AR145" s="44">
        <v>2.6932355974898903E-2</v>
      </c>
      <c r="AS145" s="44">
        <v>6.0366237158461122E-2</v>
      </c>
      <c r="AT145" s="44">
        <v>4.6620028509743774</v>
      </c>
      <c r="AU145" s="44">
        <v>31.251199599683929</v>
      </c>
      <c r="AV145" s="44">
        <v>24.523386829394926</v>
      </c>
      <c r="AW145" s="44">
        <v>0</v>
      </c>
      <c r="AX145" s="44">
        <v>27.502248857275205</v>
      </c>
      <c r="AY145" s="44">
        <v>1.346225085023697</v>
      </c>
      <c r="AZ145" s="44">
        <v>5.6611556856639362</v>
      </c>
      <c r="BA145" s="44">
        <v>2.8974448245687517E-3</v>
      </c>
      <c r="BB145" s="44">
        <v>0.4206845715856708</v>
      </c>
      <c r="BC145" s="44">
        <v>2.4684715410897207</v>
      </c>
      <c r="BD145" s="44">
        <v>2.7047899382308662</v>
      </c>
      <c r="BE145" s="44">
        <v>0.10298779810521196</v>
      </c>
      <c r="BF145" s="44">
        <v>1.0660919948853572E-3</v>
      </c>
      <c r="BG145" s="44">
        <v>12.301288278761056</v>
      </c>
      <c r="BH145" s="44">
        <v>6.711442454980146E-2</v>
      </c>
      <c r="BI145" s="44">
        <v>37.074958785747192</v>
      </c>
      <c r="BJ145" s="44">
        <v>2.268492631290224E-2</v>
      </c>
      <c r="BK145" s="44">
        <v>1.1910976277141532</v>
      </c>
      <c r="BL145" s="44">
        <v>25.151866048707934</v>
      </c>
      <c r="BM145" s="44">
        <v>38.95513801292752</v>
      </c>
      <c r="BN145" s="44">
        <v>2.3377782167937119E-2</v>
      </c>
      <c r="BO145" s="44">
        <v>3.4504400356264302</v>
      </c>
      <c r="BP145" s="44">
        <v>13.078345306673681</v>
      </c>
      <c r="BQ145" s="44">
        <v>3.4676402078304899E-2</v>
      </c>
      <c r="BR145" s="44">
        <v>94.839644959939406</v>
      </c>
      <c r="BS145" s="44">
        <v>0</v>
      </c>
      <c r="BT145" s="44">
        <f t="shared" si="2"/>
        <v>591.53254125619912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813.76317566129831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19622.857424153084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8185.5883341841827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4175.4068651737289</v>
      </c>
      <c r="BA146" s="44">
        <v>20.419011543987459</v>
      </c>
      <c r="BB146" s="44">
        <v>0</v>
      </c>
      <c r="BC146" s="44">
        <v>23.603628023324951</v>
      </c>
      <c r="BD146" s="44">
        <v>0</v>
      </c>
      <c r="BE146" s="44">
        <v>0</v>
      </c>
      <c r="BF146" s="44">
        <v>0</v>
      </c>
      <c r="BG146" s="44">
        <v>0</v>
      </c>
      <c r="BH146" s="44">
        <v>129.44529336601224</v>
      </c>
      <c r="BI146" s="44">
        <v>2887.6978252345566</v>
      </c>
      <c r="BJ146" s="44">
        <v>0</v>
      </c>
      <c r="BK146" s="44">
        <v>1771.3960840361963</v>
      </c>
      <c r="BL146" s="44">
        <v>35051.387614637555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72681.565256013928</v>
      </c>
    </row>
    <row r="147" spans="1:72" x14ac:dyDescent="0.25">
      <c r="A147" s="10" t="s">
        <v>27</v>
      </c>
      <c r="B147" s="8" t="s">
        <v>146</v>
      </c>
      <c r="C147" s="44">
        <v>22540.174405840207</v>
      </c>
      <c r="D147" s="44">
        <v>136.6025121242929</v>
      </c>
      <c r="E147" s="44">
        <v>583.41389673923652</v>
      </c>
      <c r="F147" s="44">
        <v>1186.0526369528927</v>
      </c>
      <c r="G147" s="44">
        <v>12247.986603513264</v>
      </c>
      <c r="H147" s="44">
        <v>691.02765842924111</v>
      </c>
      <c r="I147" s="44">
        <v>0.95086982213832771</v>
      </c>
      <c r="J147" s="44">
        <v>65.925399324846751</v>
      </c>
      <c r="K147" s="44">
        <v>214.79096202772735</v>
      </c>
      <c r="L147" s="44">
        <v>79.277157843460884</v>
      </c>
      <c r="M147" s="44">
        <v>2729.0824143892446</v>
      </c>
      <c r="N147" s="44">
        <v>12536.626667045894</v>
      </c>
      <c r="O147" s="44">
        <v>6996.3131009176723</v>
      </c>
      <c r="P147" s="44">
        <v>2152.2920294229357</v>
      </c>
      <c r="Q147" s="44">
        <v>639.46994009998389</v>
      </c>
      <c r="R147" s="44">
        <v>1208.76833422236</v>
      </c>
      <c r="S147" s="44">
        <v>2754.4797604742162</v>
      </c>
      <c r="T147" s="44">
        <v>845.72446502811783</v>
      </c>
      <c r="U147" s="44">
        <v>1835.9197611787117</v>
      </c>
      <c r="V147" s="44">
        <v>93.466513864781717</v>
      </c>
      <c r="W147" s="44">
        <v>48.911924214014611</v>
      </c>
      <c r="X147" s="44">
        <v>11905.842997001253</v>
      </c>
      <c r="Y147" s="44">
        <v>70.336795695268833</v>
      </c>
      <c r="Z147" s="44">
        <v>1395.0052103109133</v>
      </c>
      <c r="AA147" s="44">
        <v>275.48112396402274</v>
      </c>
      <c r="AB147" s="44">
        <v>1250.8613562939911</v>
      </c>
      <c r="AC147" s="44">
        <v>341.37729443543606</v>
      </c>
      <c r="AD147" s="44">
        <v>-82.473077000329567</v>
      </c>
      <c r="AE147" s="44">
        <v>552.05656393014965</v>
      </c>
      <c r="AF147" s="44">
        <v>9920.6075517637</v>
      </c>
      <c r="AG147" s="44">
        <v>178.115365798688</v>
      </c>
      <c r="AH147" s="44">
        <v>70861.881274778571</v>
      </c>
      <c r="AI147" s="44">
        <v>4805.5182349015113</v>
      </c>
      <c r="AJ147" s="44">
        <v>1584.2780411778274</v>
      </c>
      <c r="AK147" s="44">
        <v>17.410787391608714</v>
      </c>
      <c r="AL147" s="44">
        <v>3601.3843389468739</v>
      </c>
      <c r="AM147" s="44">
        <v>127.00969418559326</v>
      </c>
      <c r="AN147" s="44">
        <v>86.937299803237423</v>
      </c>
      <c r="AO147" s="44">
        <v>118.88724135472397</v>
      </c>
      <c r="AP147" s="44">
        <v>1197.8148655068221</v>
      </c>
      <c r="AQ147" s="44">
        <v>1819.2060980677677</v>
      </c>
      <c r="AR147" s="44">
        <v>86.304133277005789</v>
      </c>
      <c r="AS147" s="44">
        <v>149.59604125286424</v>
      </c>
      <c r="AT147" s="44">
        <v>1148.3832612619428</v>
      </c>
      <c r="AU147" s="44">
        <v>4666.5802432044347</v>
      </c>
      <c r="AV147" s="44">
        <v>1160.4679950846078</v>
      </c>
      <c r="AW147" s="44">
        <v>0</v>
      </c>
      <c r="AX147" s="44">
        <v>1856.8263031983006</v>
      </c>
      <c r="AY147" s="44">
        <v>579.3552165410141</v>
      </c>
      <c r="AZ147" s="44">
        <v>256.60718733120751</v>
      </c>
      <c r="BA147" s="44">
        <v>1.9691753623652593</v>
      </c>
      <c r="BB147" s="44">
        <v>786.19171581797832</v>
      </c>
      <c r="BC147" s="44">
        <v>80.643191672657281</v>
      </c>
      <c r="BD147" s="44">
        <v>2477.6481939028813</v>
      </c>
      <c r="BE147" s="44">
        <v>17.526833965750988</v>
      </c>
      <c r="BF147" s="44">
        <v>17.819354438842485</v>
      </c>
      <c r="BG147" s="44">
        <v>160.38823126027637</v>
      </c>
      <c r="BH147" s="44">
        <v>7157.8952151164667</v>
      </c>
      <c r="BI147" s="44">
        <v>13727.92598851434</v>
      </c>
      <c r="BJ147" s="44">
        <v>129.15066732029442</v>
      </c>
      <c r="BK147" s="44">
        <v>377.094780117082</v>
      </c>
      <c r="BL147" s="44">
        <v>3264.8732911004531</v>
      </c>
      <c r="BM147" s="44">
        <v>380.93845363149148</v>
      </c>
      <c r="BN147" s="44">
        <v>272.77503359795469</v>
      </c>
      <c r="BO147" s="44">
        <v>1187.9517176043337</v>
      </c>
      <c r="BP147" s="44">
        <v>506.04506505770178</v>
      </c>
      <c r="BQ147" s="44">
        <v>9.8023205822997088</v>
      </c>
      <c r="BR147" s="44">
        <v>19576.818247765157</v>
      </c>
      <c r="BS147" s="44">
        <v>0</v>
      </c>
      <c r="BT147" s="44">
        <f t="shared" si="2"/>
        <v>239652.37392976269</v>
      </c>
    </row>
    <row r="148" spans="1:72" x14ac:dyDescent="0.25">
      <c r="A148" s="10" t="s">
        <v>28</v>
      </c>
      <c r="B148" s="8" t="s">
        <v>147</v>
      </c>
      <c r="C148" s="44">
        <v>100.03027528217713</v>
      </c>
      <c r="D148" s="44">
        <v>1731.8982234555078</v>
      </c>
      <c r="E148" s="44">
        <v>0</v>
      </c>
      <c r="F148" s="44">
        <v>3.2757635890162091</v>
      </c>
      <c r="G148" s="44">
        <v>161.40466218924237</v>
      </c>
      <c r="H148" s="44">
        <v>4.7267733133022856E-2</v>
      </c>
      <c r="I148" s="44">
        <v>0.79545971002967575</v>
      </c>
      <c r="J148" s="44">
        <v>1.1141959920275134E-2</v>
      </c>
      <c r="K148" s="44">
        <v>0</v>
      </c>
      <c r="L148" s="44">
        <v>43.761083423261553</v>
      </c>
      <c r="M148" s="44">
        <v>349.15474961350725</v>
      </c>
      <c r="N148" s="44">
        <v>1620.3146064569769</v>
      </c>
      <c r="O148" s="44">
        <v>21.783277128532266</v>
      </c>
      <c r="P148" s="44">
        <v>394.36036257658395</v>
      </c>
      <c r="Q148" s="44">
        <v>367.82582147210968</v>
      </c>
      <c r="R148" s="44">
        <v>881.8940380111286</v>
      </c>
      <c r="S148" s="44">
        <v>93.789426881883173</v>
      </c>
      <c r="T148" s="44">
        <v>42.162934535351681</v>
      </c>
      <c r="U148" s="44">
        <v>429.74597236900661</v>
      </c>
      <c r="V148" s="44">
        <v>0.79946874975529025</v>
      </c>
      <c r="W148" s="44">
        <v>3.1202652390981632E-3</v>
      </c>
      <c r="X148" s="44">
        <v>6.9694497942674296</v>
      </c>
      <c r="Y148" s="44">
        <v>8.5097311955264274</v>
      </c>
      <c r="Z148" s="44">
        <v>2.9747582842926064</v>
      </c>
      <c r="AA148" s="44">
        <v>1.087900966615664</v>
      </c>
      <c r="AB148" s="44">
        <v>4.6631222203745502</v>
      </c>
      <c r="AC148" s="44">
        <v>8.5610019717139704E-2</v>
      </c>
      <c r="AD148" s="44">
        <v>3.9597554350012942E-2</v>
      </c>
      <c r="AE148" s="44">
        <v>569.0654548791257</v>
      </c>
      <c r="AF148" s="44">
        <v>1393.4601026821219</v>
      </c>
      <c r="AG148" s="44">
        <v>164.48165867204878</v>
      </c>
      <c r="AH148" s="44">
        <v>20981.308329416512</v>
      </c>
      <c r="AI148" s="44">
        <v>877.96555151812936</v>
      </c>
      <c r="AJ148" s="44">
        <v>799.92266157308882</v>
      </c>
      <c r="AK148" s="44">
        <v>0</v>
      </c>
      <c r="AL148" s="44">
        <v>11475.921130445142</v>
      </c>
      <c r="AM148" s="44">
        <v>0</v>
      </c>
      <c r="AN148" s="44">
        <v>4.4437426214086315</v>
      </c>
      <c r="AO148" s="44">
        <v>9.2963055802636303E-6</v>
      </c>
      <c r="AP148" s="44">
        <v>0.71846051508210074</v>
      </c>
      <c r="AQ148" s="44">
        <v>4.0628500293604167E-3</v>
      </c>
      <c r="AR148" s="44">
        <v>7.6199155051616552E-3</v>
      </c>
      <c r="AS148" s="44">
        <v>4.9912937293546894E-3</v>
      </c>
      <c r="AT148" s="44">
        <v>0.3167637742392182</v>
      </c>
      <c r="AU148" s="44">
        <v>706.68615619642026</v>
      </c>
      <c r="AV148" s="44">
        <v>74.731652032617987</v>
      </c>
      <c r="AW148" s="44">
        <v>0</v>
      </c>
      <c r="AX148" s="44">
        <v>4571.900056180616</v>
      </c>
      <c r="AY148" s="44">
        <v>618.97476225872185</v>
      </c>
      <c r="AZ148" s="44">
        <v>4677.743716314726</v>
      </c>
      <c r="BA148" s="44">
        <v>10.049562786697248</v>
      </c>
      <c r="BB148" s="44">
        <v>2.0038703139679381E-4</v>
      </c>
      <c r="BC148" s="44">
        <v>1120.9849095390248</v>
      </c>
      <c r="BD148" s="44">
        <v>12907.012596081369</v>
      </c>
      <c r="BE148" s="44">
        <v>3.5119376636551496E-5</v>
      </c>
      <c r="BF148" s="44">
        <v>0.30709772201241786</v>
      </c>
      <c r="BG148" s="44">
        <v>2047.0735249714455</v>
      </c>
      <c r="BH148" s="44">
        <v>9.4387470247041267E-3</v>
      </c>
      <c r="BI148" s="44">
        <v>1.1535090522236603E-2</v>
      </c>
      <c r="BJ148" s="44">
        <v>80.612943524200716</v>
      </c>
      <c r="BK148" s="44">
        <v>745.68045532251961</v>
      </c>
      <c r="BL148" s="44">
        <v>5908.792593242757</v>
      </c>
      <c r="BM148" s="44">
        <v>1095.5407765517252</v>
      </c>
      <c r="BN148" s="44">
        <v>5.2157438919490226E-3</v>
      </c>
      <c r="BO148" s="44">
        <v>7.082235467897509E-3</v>
      </c>
      <c r="BP148" s="44">
        <v>3.8268122728187222E-3</v>
      </c>
      <c r="BQ148" s="44">
        <v>82.21337801830262</v>
      </c>
      <c r="BR148" s="44">
        <v>0.37034949117535454</v>
      </c>
      <c r="BS148" s="44">
        <v>0</v>
      </c>
      <c r="BT148" s="44">
        <f t="shared" si="2"/>
        <v>77183.720229259925</v>
      </c>
    </row>
    <row r="149" spans="1:72" x14ac:dyDescent="0.25">
      <c r="A149" s="10" t="s">
        <v>29</v>
      </c>
      <c r="B149" s="8" t="s">
        <v>148</v>
      </c>
      <c r="C149" s="44">
        <v>3459.3371849069981</v>
      </c>
      <c r="D149" s="44">
        <v>135.30379041962317</v>
      </c>
      <c r="E149" s="44">
        <v>0</v>
      </c>
      <c r="F149" s="44">
        <v>16.807519007987455</v>
      </c>
      <c r="G149" s="44">
        <v>19.352774888592315</v>
      </c>
      <c r="H149" s="44">
        <v>0.93133300161240384</v>
      </c>
      <c r="I149" s="44">
        <v>5.8429661070142094E-2</v>
      </c>
      <c r="J149" s="44">
        <v>0.11725029555162815</v>
      </c>
      <c r="K149" s="44">
        <v>0</v>
      </c>
      <c r="L149" s="44">
        <v>0.33192037895055793</v>
      </c>
      <c r="M149" s="44">
        <v>2.1179057120737235</v>
      </c>
      <c r="N149" s="44">
        <v>2.032523589637647</v>
      </c>
      <c r="O149" s="44">
        <v>0.11400424858387134</v>
      </c>
      <c r="P149" s="44">
        <v>199.00616522499519</v>
      </c>
      <c r="Q149" s="44">
        <v>189.85059890170254</v>
      </c>
      <c r="R149" s="44">
        <v>523.03461996458509</v>
      </c>
      <c r="S149" s="44">
        <v>6.268628520312455</v>
      </c>
      <c r="T149" s="44">
        <v>5.5180672565685951</v>
      </c>
      <c r="U149" s="44">
        <v>226.07286799592038</v>
      </c>
      <c r="V149" s="44">
        <v>1.4791155600766463E-2</v>
      </c>
      <c r="W149" s="44">
        <v>0.72060850559439538</v>
      </c>
      <c r="X149" s="44">
        <v>55.616349131045617</v>
      </c>
      <c r="Y149" s="44">
        <v>7.4860142199278252</v>
      </c>
      <c r="Z149" s="44">
        <v>584.48266631917488</v>
      </c>
      <c r="AA149" s="44">
        <v>4.1653532232566235</v>
      </c>
      <c r="AB149" s="44">
        <v>12.471984256281843</v>
      </c>
      <c r="AC149" s="44">
        <v>215.98189556681069</v>
      </c>
      <c r="AD149" s="44">
        <v>6.1085481021512571</v>
      </c>
      <c r="AE149" s="44">
        <v>41.860542727485637</v>
      </c>
      <c r="AF149" s="44">
        <v>134.99325017535867</v>
      </c>
      <c r="AG149" s="44">
        <v>0.12197807585861459</v>
      </c>
      <c r="AH149" s="44">
        <v>143.55482403389158</v>
      </c>
      <c r="AI149" s="44">
        <v>0.48877802369353024</v>
      </c>
      <c r="AJ149" s="44">
        <v>64.629785616848764</v>
      </c>
      <c r="AK149" s="44">
        <v>0</v>
      </c>
      <c r="AL149" s="44">
        <v>0.89257621410133514</v>
      </c>
      <c r="AM149" s="44">
        <v>0</v>
      </c>
      <c r="AN149" s="44">
        <v>102.05526909221314</v>
      </c>
      <c r="AO149" s="44">
        <v>3.9748806860670977E-2</v>
      </c>
      <c r="AP149" s="44">
        <v>69.050423474728163</v>
      </c>
      <c r="AQ149" s="44">
        <v>35.164408347011737</v>
      </c>
      <c r="AR149" s="44">
        <v>4.060899687573106</v>
      </c>
      <c r="AS149" s="44">
        <v>0.35702302586942308</v>
      </c>
      <c r="AT149" s="44">
        <v>10.781253405507282</v>
      </c>
      <c r="AU149" s="44">
        <v>196.00647085536932</v>
      </c>
      <c r="AV149" s="44">
        <v>36.875060824874616</v>
      </c>
      <c r="AW149" s="44">
        <v>0</v>
      </c>
      <c r="AX149" s="44">
        <v>15.395704442914061</v>
      </c>
      <c r="AY149" s="44">
        <v>190.39962490757631</v>
      </c>
      <c r="AZ149" s="44">
        <v>0.37931132202306794</v>
      </c>
      <c r="BA149" s="44">
        <v>4.4624861414478578E-2</v>
      </c>
      <c r="BB149" s="44">
        <v>40.185909478022637</v>
      </c>
      <c r="BC149" s="44">
        <v>20.234540985228527</v>
      </c>
      <c r="BD149" s="44">
        <v>107.46297093274696</v>
      </c>
      <c r="BE149" s="44">
        <v>0.13387458424343573</v>
      </c>
      <c r="BF149" s="44">
        <v>0.44072452576046889</v>
      </c>
      <c r="BG149" s="44">
        <v>201.3479708030427</v>
      </c>
      <c r="BH149" s="44">
        <v>33.596935630629041</v>
      </c>
      <c r="BI149" s="44">
        <v>596.07011702773787</v>
      </c>
      <c r="BJ149" s="44">
        <v>1.6377024344449571</v>
      </c>
      <c r="BK149" s="44">
        <v>1.1499233759547129</v>
      </c>
      <c r="BL149" s="44">
        <v>1.6958719886691382</v>
      </c>
      <c r="BM149" s="44">
        <v>12.423735624176217</v>
      </c>
      <c r="BN149" s="44">
        <v>217.3788906158382</v>
      </c>
      <c r="BO149" s="44">
        <v>24.949979158633184</v>
      </c>
      <c r="BP149" s="44">
        <v>27.131928904304935</v>
      </c>
      <c r="BQ149" s="44">
        <v>1.4548337786389312</v>
      </c>
      <c r="BR149" s="44">
        <v>36.259479274078856</v>
      </c>
      <c r="BS149" s="44">
        <v>0</v>
      </c>
      <c r="BT149" s="44">
        <f t="shared" si="2"/>
        <v>8044.0107414979329</v>
      </c>
    </row>
    <row r="150" spans="1:72" x14ac:dyDescent="0.25">
      <c r="A150" s="10" t="s">
        <v>30</v>
      </c>
      <c r="B150" s="8" t="s">
        <v>149</v>
      </c>
      <c r="C150" s="44">
        <v>9337.3089535853287</v>
      </c>
      <c r="D150" s="44">
        <v>72.376141172197634</v>
      </c>
      <c r="E150" s="44">
        <v>6.1968421002329199</v>
      </c>
      <c r="F150" s="44">
        <v>1882.9596900158515</v>
      </c>
      <c r="G150" s="44">
        <v>498.13397498699044</v>
      </c>
      <c r="H150" s="44">
        <v>90.82896391430863</v>
      </c>
      <c r="I150" s="44">
        <v>2.7654112515799967</v>
      </c>
      <c r="J150" s="44">
        <v>49.080662009752501</v>
      </c>
      <c r="K150" s="44">
        <v>0.36961011385260389</v>
      </c>
      <c r="L150" s="44">
        <v>199.42012585568358</v>
      </c>
      <c r="M150" s="44">
        <v>949.77981985317035</v>
      </c>
      <c r="N150" s="44">
        <v>3074.3974579812475</v>
      </c>
      <c r="O150" s="44">
        <v>355.99290241913837</v>
      </c>
      <c r="P150" s="44">
        <v>958.35147757921231</v>
      </c>
      <c r="Q150" s="44">
        <v>953.0478931498692</v>
      </c>
      <c r="R150" s="44">
        <v>1110.3601831733063</v>
      </c>
      <c r="S150" s="44">
        <v>773.06686833658205</v>
      </c>
      <c r="T150" s="44">
        <v>302.7047221464631</v>
      </c>
      <c r="U150" s="44">
        <v>1671.6202648469603</v>
      </c>
      <c r="V150" s="44">
        <v>28.270264412858236</v>
      </c>
      <c r="W150" s="44">
        <v>13.938463927676029</v>
      </c>
      <c r="X150" s="44">
        <v>104.4279915156949</v>
      </c>
      <c r="Y150" s="44">
        <v>84.640205752395602</v>
      </c>
      <c r="Z150" s="44">
        <v>564.92316217113876</v>
      </c>
      <c r="AA150" s="44">
        <v>180.44234228913598</v>
      </c>
      <c r="AB150" s="44">
        <v>3665.8452853852368</v>
      </c>
      <c r="AC150" s="44">
        <v>993.9664681563421</v>
      </c>
      <c r="AD150" s="44">
        <v>194.2758295783531</v>
      </c>
      <c r="AE150" s="44">
        <v>729.69313405414357</v>
      </c>
      <c r="AF150" s="44">
        <v>724.34606636512422</v>
      </c>
      <c r="AG150" s="44">
        <v>149.44724635885819</v>
      </c>
      <c r="AH150" s="44">
        <v>604.42100818875406</v>
      </c>
      <c r="AI150" s="44">
        <v>495.54707026951985</v>
      </c>
      <c r="AJ150" s="44">
        <v>484.69862965828474</v>
      </c>
      <c r="AK150" s="44">
        <v>2.6965694786716106</v>
      </c>
      <c r="AL150" s="44">
        <v>157.23770245804161</v>
      </c>
      <c r="AM150" s="44">
        <v>267.80887837796303</v>
      </c>
      <c r="AN150" s="44">
        <v>3286.9570925021185</v>
      </c>
      <c r="AO150" s="44">
        <v>-3.942766761641181</v>
      </c>
      <c r="AP150" s="44">
        <v>245.06011493285405</v>
      </c>
      <c r="AQ150" s="44">
        <v>196.88040652182431</v>
      </c>
      <c r="AR150" s="44">
        <v>5.9159025311157922</v>
      </c>
      <c r="AS150" s="44">
        <v>1.8808838377429009</v>
      </c>
      <c r="AT150" s="44">
        <v>654.85169462469105</v>
      </c>
      <c r="AU150" s="44">
        <v>2765.9700237501902</v>
      </c>
      <c r="AV150" s="44">
        <v>2658.1715443964586</v>
      </c>
      <c r="AW150" s="44">
        <v>0</v>
      </c>
      <c r="AX150" s="44">
        <v>110.53316852888094</v>
      </c>
      <c r="AY150" s="44">
        <v>99.143000709652654</v>
      </c>
      <c r="AZ150" s="44">
        <v>-1942.0049516999322</v>
      </c>
      <c r="BA150" s="44">
        <v>2.2732880866165415</v>
      </c>
      <c r="BB150" s="44">
        <v>440.05644208960393</v>
      </c>
      <c r="BC150" s="44">
        <v>30.550814299176423</v>
      </c>
      <c r="BD150" s="44">
        <v>217.95227375372809</v>
      </c>
      <c r="BE150" s="44">
        <v>-4.1274780076368431</v>
      </c>
      <c r="BF150" s="44">
        <v>5.9256495548741386</v>
      </c>
      <c r="BG150" s="44">
        <v>139.86847915250368</v>
      </c>
      <c r="BH150" s="44">
        <v>19.550632095554469</v>
      </c>
      <c r="BI150" s="44">
        <v>1753.9861656179448</v>
      </c>
      <c r="BJ150" s="44">
        <v>47.097339308357363</v>
      </c>
      <c r="BK150" s="44">
        <v>130.28758541189157</v>
      </c>
      <c r="BL150" s="44">
        <v>-200.00898450957413</v>
      </c>
      <c r="BM150" s="44">
        <v>7.6023674045700682</v>
      </c>
      <c r="BN150" s="44">
        <v>212.24467465741608</v>
      </c>
      <c r="BO150" s="44">
        <v>359.13375034667939</v>
      </c>
      <c r="BP150" s="44">
        <v>337.06256155837013</v>
      </c>
      <c r="BQ150" s="44">
        <v>2.3896086578033806</v>
      </c>
      <c r="BR150" s="44">
        <v>209.45796177349212</v>
      </c>
      <c r="BS150" s="44">
        <v>0</v>
      </c>
      <c r="BT150" s="44">
        <f t="shared" si="2"/>
        <v>43526.107528015229</v>
      </c>
    </row>
    <row r="151" spans="1:72" x14ac:dyDescent="0.25">
      <c r="A151" s="10" t="s">
        <v>31</v>
      </c>
      <c r="B151" s="8" t="s">
        <v>150</v>
      </c>
      <c r="C151" s="44">
        <v>11116.022631408885</v>
      </c>
      <c r="D151" s="44">
        <v>16646.805379212892</v>
      </c>
      <c r="E151" s="44">
        <v>2875.4638749625337</v>
      </c>
      <c r="F151" s="44">
        <v>33673.893830056113</v>
      </c>
      <c r="G151" s="44">
        <v>7286.7189880606475</v>
      </c>
      <c r="H151" s="44">
        <v>-1048.3311840585257</v>
      </c>
      <c r="I151" s="44">
        <v>11.944552867206164</v>
      </c>
      <c r="J151" s="44">
        <v>2923.1417051601748</v>
      </c>
      <c r="K151" s="44">
        <v>375.06220604846283</v>
      </c>
      <c r="L151" s="44">
        <v>5544.2240917792878</v>
      </c>
      <c r="M151" s="44">
        <v>48525.075475627498</v>
      </c>
      <c r="N151" s="44">
        <v>161796.08192465699</v>
      </c>
      <c r="O151" s="44">
        <v>46734.94161170697</v>
      </c>
      <c r="P151" s="44">
        <v>2716.5384181323325</v>
      </c>
      <c r="Q151" s="44">
        <v>6051.2530554714449</v>
      </c>
      <c r="R151" s="44">
        <v>28094.777732205923</v>
      </c>
      <c r="S151" s="44">
        <v>20519.087740090235</v>
      </c>
      <c r="T151" s="44">
        <v>6397.573198375585</v>
      </c>
      <c r="U151" s="44">
        <v>25252.483051879375</v>
      </c>
      <c r="V151" s="44">
        <v>326.63727732333064</v>
      </c>
      <c r="W151" s="44">
        <v>239.82816994476411</v>
      </c>
      <c r="X151" s="44">
        <v>88693.887779161771</v>
      </c>
      <c r="Y151" s="44">
        <v>915.51129934664857</v>
      </c>
      <c r="Z151" s="44">
        <v>114968.28667401102</v>
      </c>
      <c r="AA151" s="44">
        <v>18872.140172690561</v>
      </c>
      <c r="AB151" s="44">
        <v>124196.41971973312</v>
      </c>
      <c r="AC151" s="44">
        <v>7383.9538408313492</v>
      </c>
      <c r="AD151" s="44">
        <v>1696.9544968516975</v>
      </c>
      <c r="AE151" s="44">
        <v>9525.0449034671819</v>
      </c>
      <c r="AF151" s="44">
        <v>22667.39375758162</v>
      </c>
      <c r="AG151" s="44">
        <v>940.10502087760983</v>
      </c>
      <c r="AH151" s="44">
        <v>138633.74678446059</v>
      </c>
      <c r="AI151" s="44">
        <v>65840.935199358777</v>
      </c>
      <c r="AJ151" s="44">
        <v>3970.9517699084495</v>
      </c>
      <c r="AK151" s="44">
        <v>40.499274964498959</v>
      </c>
      <c r="AL151" s="44">
        <v>17150.18598583452</v>
      </c>
      <c r="AM151" s="44">
        <v>975.46930001533292</v>
      </c>
      <c r="AN151" s="44">
        <v>3927.655390510703</v>
      </c>
      <c r="AO151" s="44">
        <v>293.95006896857211</v>
      </c>
      <c r="AP151" s="44">
        <v>6766.9793576903521</v>
      </c>
      <c r="AQ151" s="44">
        <v>15647.162550993409</v>
      </c>
      <c r="AR151" s="44">
        <v>724.546938526227</v>
      </c>
      <c r="AS151" s="44">
        <v>422.87206797103073</v>
      </c>
      <c r="AT151" s="44">
        <v>1864.2013214158794</v>
      </c>
      <c r="AU151" s="44">
        <v>13975.215039646464</v>
      </c>
      <c r="AV151" s="44">
        <v>4146.3911772074016</v>
      </c>
      <c r="AW151" s="44">
        <v>0</v>
      </c>
      <c r="AX151" s="44">
        <v>15583.710635440973</v>
      </c>
      <c r="AY151" s="44">
        <v>4319.4433708646602</v>
      </c>
      <c r="AZ151" s="44">
        <v>248.33240059664197</v>
      </c>
      <c r="BA151" s="44">
        <v>1538.203026225304</v>
      </c>
      <c r="BB151" s="44">
        <v>1234.960762157184</v>
      </c>
      <c r="BC151" s="44">
        <v>1209.0988623683634</v>
      </c>
      <c r="BD151" s="44">
        <v>10158.082515901317</v>
      </c>
      <c r="BE151" s="44">
        <v>83.86179643208655</v>
      </c>
      <c r="BF151" s="44">
        <v>51.126382904676618</v>
      </c>
      <c r="BG151" s="44">
        <v>6557.3710604481175</v>
      </c>
      <c r="BH151" s="44">
        <v>627.20446069517118</v>
      </c>
      <c r="BI151" s="44">
        <v>44851.804467458926</v>
      </c>
      <c r="BJ151" s="44">
        <v>1295.199661179231</v>
      </c>
      <c r="BK151" s="44">
        <v>1863.715171500133</v>
      </c>
      <c r="BL151" s="44">
        <v>12057.12763140614</v>
      </c>
      <c r="BM151" s="44">
        <v>510.81508190198224</v>
      </c>
      <c r="BN151" s="44">
        <v>5718.8902751813775</v>
      </c>
      <c r="BO151" s="44">
        <v>12422.497594260176</v>
      </c>
      <c r="BP151" s="44">
        <v>3758.9434918976103</v>
      </c>
      <c r="BQ151" s="44">
        <v>219.92805696306013</v>
      </c>
      <c r="BR151" s="44">
        <v>38121.917320813562</v>
      </c>
      <c r="BS151" s="44">
        <v>0</v>
      </c>
      <c r="BT151" s="44">
        <f t="shared" si="2"/>
        <v>1252731.9176495334</v>
      </c>
    </row>
    <row r="152" spans="1:72" x14ac:dyDescent="0.25">
      <c r="A152" s="10" t="s">
        <v>32</v>
      </c>
      <c r="B152" s="8" t="s">
        <v>151</v>
      </c>
      <c r="C152" s="44">
        <v>152199.49741013278</v>
      </c>
      <c r="D152" s="44">
        <v>10223.774644392024</v>
      </c>
      <c r="E152" s="44">
        <v>3036.8116180788652</v>
      </c>
      <c r="F152" s="44">
        <v>34471.582594815605</v>
      </c>
      <c r="G152" s="44">
        <v>73009.753361166149</v>
      </c>
      <c r="H152" s="44">
        <v>2210.0016653853436</v>
      </c>
      <c r="I152" s="44">
        <v>591.59929065633344</v>
      </c>
      <c r="J152" s="44">
        <v>6654.9839180666668</v>
      </c>
      <c r="K152" s="44">
        <v>14048.945118140606</v>
      </c>
      <c r="L152" s="44">
        <v>787.62474219748208</v>
      </c>
      <c r="M152" s="44">
        <v>119189.52522399415</v>
      </c>
      <c r="N152" s="44">
        <v>167213.53946080629</v>
      </c>
      <c r="O152" s="44">
        <v>84951.489449833083</v>
      </c>
      <c r="P152" s="44">
        <v>24064.156080295648</v>
      </c>
      <c r="Q152" s="44">
        <v>2568.2273617091087</v>
      </c>
      <c r="R152" s="44">
        <v>29694.970010988509</v>
      </c>
      <c r="S152" s="44">
        <v>243974.98051285159</v>
      </c>
      <c r="T152" s="44">
        <v>93918.763121406984</v>
      </c>
      <c r="U152" s="44">
        <v>558392.31765418209</v>
      </c>
      <c r="V152" s="44">
        <v>22362.134265664499</v>
      </c>
      <c r="W152" s="44">
        <v>69771.164960868264</v>
      </c>
      <c r="X152" s="44">
        <v>70242.225412494983</v>
      </c>
      <c r="Y152" s="44">
        <v>28733.721232762804</v>
      </c>
      <c r="Z152" s="44">
        <v>124197.80507192136</v>
      </c>
      <c r="AA152" s="44">
        <v>6408.534432194946</v>
      </c>
      <c r="AB152" s="44">
        <v>198305.20043141957</v>
      </c>
      <c r="AC152" s="44">
        <v>777490.06337100756</v>
      </c>
      <c r="AD152" s="44">
        <v>21337.094433992694</v>
      </c>
      <c r="AE152" s="44">
        <v>839905.51364266314</v>
      </c>
      <c r="AF152" s="44">
        <v>248879.2006930272</v>
      </c>
      <c r="AG152" s="44">
        <v>6895.0335035193693</v>
      </c>
      <c r="AH152" s="44">
        <v>268834.78901997145</v>
      </c>
      <c r="AI152" s="44">
        <v>223450.5149388049</v>
      </c>
      <c r="AJ152" s="44">
        <v>596424.63202665572</v>
      </c>
      <c r="AK152" s="44">
        <v>44410.710212364676</v>
      </c>
      <c r="AL152" s="44">
        <v>85390.973879124795</v>
      </c>
      <c r="AM152" s="44">
        <v>150031.45551986771</v>
      </c>
      <c r="AN152" s="44">
        <v>31667.266351505528</v>
      </c>
      <c r="AO152" s="44">
        <v>184201.72247929117</v>
      </c>
      <c r="AP152" s="44">
        <v>1483357.71257061</v>
      </c>
      <c r="AQ152" s="44">
        <v>410729.58009389712</v>
      </c>
      <c r="AR152" s="44">
        <v>14164.287746141541</v>
      </c>
      <c r="AS152" s="44">
        <v>22833.204282220526</v>
      </c>
      <c r="AT152" s="44">
        <v>132255.5059726215</v>
      </c>
      <c r="AU152" s="44">
        <v>440374.93356163974</v>
      </c>
      <c r="AV152" s="44">
        <v>247150.80529085876</v>
      </c>
      <c r="AW152" s="44">
        <v>0</v>
      </c>
      <c r="AX152" s="44">
        <v>254225.58231700346</v>
      </c>
      <c r="AY152" s="44">
        <v>91324.980631615937</v>
      </c>
      <c r="AZ152" s="44">
        <v>103336.7852508198</v>
      </c>
      <c r="BA152" s="44">
        <v>219.63689224437917</v>
      </c>
      <c r="BB152" s="44">
        <v>61958.083384765836</v>
      </c>
      <c r="BC152" s="44">
        <v>48579.202269332338</v>
      </c>
      <c r="BD152" s="44">
        <v>22157.524027863623</v>
      </c>
      <c r="BE152" s="44">
        <v>3173.2930872116731</v>
      </c>
      <c r="BF152" s="44">
        <v>7132.9854296182411</v>
      </c>
      <c r="BG152" s="44">
        <v>46814.334257349605</v>
      </c>
      <c r="BH152" s="44">
        <v>16655.582328218523</v>
      </c>
      <c r="BI152" s="44">
        <v>461170.90237016941</v>
      </c>
      <c r="BJ152" s="44">
        <v>102800.81803202085</v>
      </c>
      <c r="BK152" s="44">
        <v>109955.85833231332</v>
      </c>
      <c r="BL152" s="44">
        <v>450628.24964696204</v>
      </c>
      <c r="BM152" s="44">
        <v>147774.92267657904</v>
      </c>
      <c r="BN152" s="44">
        <v>185878.48151837572</v>
      </c>
      <c r="BO152" s="44">
        <v>84426.093111161914</v>
      </c>
      <c r="BP152" s="44">
        <v>281869.84352327773</v>
      </c>
      <c r="BQ152" s="44">
        <v>1259.0449340885129</v>
      </c>
      <c r="BR152" s="44">
        <v>14217.337950439043</v>
      </c>
      <c r="BS152" s="44">
        <v>0</v>
      </c>
      <c r="BT152" s="44">
        <f t="shared" si="2"/>
        <v>10866567.870607642</v>
      </c>
    </row>
    <row r="153" spans="1:72" x14ac:dyDescent="0.25">
      <c r="A153" s="10" t="s">
        <v>33</v>
      </c>
      <c r="B153" s="8" t="s">
        <v>152</v>
      </c>
      <c r="C153" s="44">
        <v>53565.119072728485</v>
      </c>
      <c r="D153" s="44">
        <v>2697.5422220384703</v>
      </c>
      <c r="E153" s="44">
        <v>8403.0201664230517</v>
      </c>
      <c r="F153" s="44">
        <v>44129.713382563474</v>
      </c>
      <c r="G153" s="44">
        <v>6037.9574843304827</v>
      </c>
      <c r="H153" s="44">
        <v>339.11592653083915</v>
      </c>
      <c r="I153" s="44">
        <v>58.966591279925652</v>
      </c>
      <c r="J153" s="44">
        <v>491.49473071250895</v>
      </c>
      <c r="K153" s="44">
        <v>1267.7743407289722</v>
      </c>
      <c r="L153" s="44">
        <v>450.47313048455908</v>
      </c>
      <c r="M153" s="44">
        <v>8392.5306326794707</v>
      </c>
      <c r="N153" s="44">
        <v>213126.60630075194</v>
      </c>
      <c r="O153" s="44">
        <v>3156.1777097368067</v>
      </c>
      <c r="P153" s="44">
        <v>14005.490240361649</v>
      </c>
      <c r="Q153" s="44">
        <v>2579.4284862902509</v>
      </c>
      <c r="R153" s="44">
        <v>8932.8706784799961</v>
      </c>
      <c r="S153" s="44">
        <v>5656.1825137886208</v>
      </c>
      <c r="T153" s="44">
        <v>3020.860307713981</v>
      </c>
      <c r="U153" s="44">
        <v>24077.854546463699</v>
      </c>
      <c r="V153" s="44">
        <v>265.10620471385607</v>
      </c>
      <c r="W153" s="44">
        <v>278.66395714642636</v>
      </c>
      <c r="X153" s="44">
        <v>4109.6081221137065</v>
      </c>
      <c r="Y153" s="44">
        <v>594.73406006925131</v>
      </c>
      <c r="Z153" s="44">
        <v>33165.734308120867</v>
      </c>
      <c r="AA153" s="44">
        <v>22578.605177126949</v>
      </c>
      <c r="AB153" s="44">
        <v>11746.264489991176</v>
      </c>
      <c r="AC153" s="44">
        <v>51680.165902568049</v>
      </c>
      <c r="AD153" s="44">
        <v>1421.4598203242792</v>
      </c>
      <c r="AE153" s="44">
        <v>21980.213231051173</v>
      </c>
      <c r="AF153" s="44">
        <v>57341.184507356389</v>
      </c>
      <c r="AG153" s="44">
        <v>8777.0063688127502</v>
      </c>
      <c r="AH153" s="44">
        <v>31006.131860416357</v>
      </c>
      <c r="AI153" s="44">
        <v>7586.6430717910325</v>
      </c>
      <c r="AJ153" s="44">
        <v>7170.2682876747531</v>
      </c>
      <c r="AK153" s="44">
        <v>6113.8579099965846</v>
      </c>
      <c r="AL153" s="44">
        <v>5524.4381517445327</v>
      </c>
      <c r="AM153" s="44">
        <v>9264.9674718032675</v>
      </c>
      <c r="AN153" s="44">
        <v>1812.323854452171</v>
      </c>
      <c r="AO153" s="44">
        <v>1812.5306360284812</v>
      </c>
      <c r="AP153" s="44">
        <v>235563.63256553098</v>
      </c>
      <c r="AQ153" s="44">
        <v>88464.697838240332</v>
      </c>
      <c r="AR153" s="44">
        <v>1584.1401604007249</v>
      </c>
      <c r="AS153" s="44">
        <v>4321.8363262315852</v>
      </c>
      <c r="AT153" s="44">
        <v>23319.781085828748</v>
      </c>
      <c r="AU153" s="44">
        <v>12612.653473580609</v>
      </c>
      <c r="AV153" s="44">
        <v>22940.353665410716</v>
      </c>
      <c r="AW153" s="44">
        <v>0</v>
      </c>
      <c r="AX153" s="44">
        <v>29676.170384984012</v>
      </c>
      <c r="AY153" s="44">
        <v>9867.4851440432212</v>
      </c>
      <c r="AZ153" s="44">
        <v>16229.442155563131</v>
      </c>
      <c r="BA153" s="44">
        <v>4738.7081944812016</v>
      </c>
      <c r="BB153" s="44">
        <v>6464.9694312924348</v>
      </c>
      <c r="BC153" s="44">
        <v>11127.176738335113</v>
      </c>
      <c r="BD153" s="44">
        <v>2287.9243159622656</v>
      </c>
      <c r="BE153" s="44">
        <v>301.51627799327036</v>
      </c>
      <c r="BF153" s="44">
        <v>256.22264428594934</v>
      </c>
      <c r="BG153" s="44">
        <v>8122.4648853053532</v>
      </c>
      <c r="BH153" s="44">
        <v>888.51327646865639</v>
      </c>
      <c r="BI153" s="44">
        <v>152758.77446688476</v>
      </c>
      <c r="BJ153" s="44">
        <v>11844.168345452967</v>
      </c>
      <c r="BK153" s="44">
        <v>70124.400562351278</v>
      </c>
      <c r="BL153" s="44">
        <v>549791.49677477474</v>
      </c>
      <c r="BM153" s="44">
        <v>8797.7056112075006</v>
      </c>
      <c r="BN153" s="44">
        <v>5938.1804571884732</v>
      </c>
      <c r="BO153" s="44">
        <v>29828.958874442691</v>
      </c>
      <c r="BP153" s="44">
        <v>17519.570988677839</v>
      </c>
      <c r="BQ153" s="44">
        <v>210.18071109218189</v>
      </c>
      <c r="BR153" s="44">
        <v>7989.5332002927335</v>
      </c>
      <c r="BS153" s="44">
        <v>0</v>
      </c>
      <c r="BT153" s="44">
        <f t="shared" si="2"/>
        <v>2018189.7444136932</v>
      </c>
    </row>
    <row r="154" spans="1:72" x14ac:dyDescent="0.25">
      <c r="A154" s="10" t="s">
        <v>34</v>
      </c>
      <c r="B154" s="8" t="s">
        <v>153</v>
      </c>
      <c r="C154" s="44">
        <v>6335.4033103840338</v>
      </c>
      <c r="D154" s="44">
        <v>143.99759793019396</v>
      </c>
      <c r="E154" s="44">
        <v>1884.3467365185215</v>
      </c>
      <c r="F154" s="44">
        <v>5843.3929113567674</v>
      </c>
      <c r="G154" s="44">
        <v>1710.0362739089016</v>
      </c>
      <c r="H154" s="44">
        <v>463.69299245352909</v>
      </c>
      <c r="I154" s="44">
        <v>0.3748007550340432</v>
      </c>
      <c r="J154" s="44">
        <v>32.42975103142831</v>
      </c>
      <c r="K154" s="44">
        <v>2.2426669949084799</v>
      </c>
      <c r="L154" s="44">
        <v>225.9792465751251</v>
      </c>
      <c r="M154" s="44">
        <v>1502.5339685108925</v>
      </c>
      <c r="N154" s="44">
        <v>14126.176133019748</v>
      </c>
      <c r="O154" s="44">
        <v>1003.7184855236125</v>
      </c>
      <c r="P154" s="44">
        <v>2894.2645770963086</v>
      </c>
      <c r="Q154" s="44">
        <v>795.16203667456318</v>
      </c>
      <c r="R154" s="44">
        <v>1380.3018711996224</v>
      </c>
      <c r="S154" s="44">
        <v>6473.7937746040516</v>
      </c>
      <c r="T154" s="44">
        <v>2226.0085414809582</v>
      </c>
      <c r="U154" s="44">
        <v>7222.567036098867</v>
      </c>
      <c r="V154" s="44">
        <v>2535.1735718334417</v>
      </c>
      <c r="W154" s="44">
        <v>8.6112318867140765</v>
      </c>
      <c r="X154" s="44">
        <v>6107.4529244875221</v>
      </c>
      <c r="Y154" s="44">
        <v>209.48719670459332</v>
      </c>
      <c r="Z154" s="44">
        <v>64725.992218418338</v>
      </c>
      <c r="AA154" s="44">
        <v>20024.471907335526</v>
      </c>
      <c r="AB154" s="44">
        <v>1679.6143732373444</v>
      </c>
      <c r="AC154" s="44">
        <v>562.86550942309088</v>
      </c>
      <c r="AD154" s="44">
        <v>340.94069447638606</v>
      </c>
      <c r="AE154" s="44">
        <v>394.00889715993503</v>
      </c>
      <c r="AF154" s="44">
        <v>834.78386981908488</v>
      </c>
      <c r="AG154" s="44">
        <v>498.25597814993694</v>
      </c>
      <c r="AH154" s="44">
        <v>153146.23055272651</v>
      </c>
      <c r="AI154" s="44">
        <v>71.303281819108676</v>
      </c>
      <c r="AJ154" s="44">
        <v>7996.0885863767317</v>
      </c>
      <c r="AK154" s="44">
        <v>2593.6283634914971</v>
      </c>
      <c r="AL154" s="44">
        <v>105.10387103824084</v>
      </c>
      <c r="AM154" s="44">
        <v>81.075196114429403</v>
      </c>
      <c r="AN154" s="44">
        <v>653.24107377559164</v>
      </c>
      <c r="AO154" s="44">
        <v>409.47407471260709</v>
      </c>
      <c r="AP154" s="44">
        <v>4848.2122547481486</v>
      </c>
      <c r="AQ154" s="44">
        <v>13123.849647596393</v>
      </c>
      <c r="AR154" s="44">
        <v>10.88988371389306</v>
      </c>
      <c r="AS154" s="44">
        <v>65.91427357433065</v>
      </c>
      <c r="AT154" s="44">
        <v>4162.4812622027875</v>
      </c>
      <c r="AU154" s="44">
        <v>7285.5208104612138</v>
      </c>
      <c r="AV154" s="44">
        <v>954.80785554919487</v>
      </c>
      <c r="AW154" s="44">
        <v>0</v>
      </c>
      <c r="AX154" s="44">
        <v>12487.277548648275</v>
      </c>
      <c r="AY154" s="44">
        <v>8537.5540144536662</v>
      </c>
      <c r="AZ154" s="44">
        <v>7338.3070225986021</v>
      </c>
      <c r="BA154" s="44">
        <v>1.9477062343905909</v>
      </c>
      <c r="BB154" s="44">
        <v>2557.2293057512238</v>
      </c>
      <c r="BC154" s="44">
        <v>2456.3293771528329</v>
      </c>
      <c r="BD154" s="44">
        <v>1810.2843756079826</v>
      </c>
      <c r="BE154" s="44">
        <v>464.89207013773421</v>
      </c>
      <c r="BF154" s="44">
        <v>182.20437513265759</v>
      </c>
      <c r="BG154" s="44">
        <v>1374.0842132922298</v>
      </c>
      <c r="BH154" s="44">
        <v>2164.5649228780499</v>
      </c>
      <c r="BI154" s="44">
        <v>1584.3232858599204</v>
      </c>
      <c r="BJ154" s="44">
        <v>1297.3391739000181</v>
      </c>
      <c r="BK154" s="44">
        <v>827.92725468285914</v>
      </c>
      <c r="BL154" s="44">
        <v>1300.9731057579834</v>
      </c>
      <c r="BM154" s="44">
        <v>33.232502935620175</v>
      </c>
      <c r="BN154" s="44">
        <v>363.56823320219797</v>
      </c>
      <c r="BO154" s="44">
        <v>2893.1667824627452</v>
      </c>
      <c r="BP154" s="44">
        <v>9833.6889833199784</v>
      </c>
      <c r="BQ154" s="44">
        <v>17.876920965969781</v>
      </c>
      <c r="BR154" s="44">
        <v>5612.0217993821825</v>
      </c>
      <c r="BS154" s="44">
        <v>0</v>
      </c>
      <c r="BT154" s="44">
        <f t="shared" si="2"/>
        <v>410834.69504730683</v>
      </c>
    </row>
    <row r="155" spans="1:72" x14ac:dyDescent="0.25">
      <c r="A155" s="10" t="s">
        <v>35</v>
      </c>
      <c r="B155" s="8" t="s">
        <v>154</v>
      </c>
      <c r="C155" s="44">
        <v>8058.0210832453831</v>
      </c>
      <c r="D155" s="44">
        <v>6.2326036085184846</v>
      </c>
      <c r="E155" s="44">
        <v>3.6964489258693805</v>
      </c>
      <c r="F155" s="44">
        <v>6.0268909092922218</v>
      </c>
      <c r="G155" s="44">
        <v>4578.4309610644368</v>
      </c>
      <c r="H155" s="44">
        <v>97.463310318398086</v>
      </c>
      <c r="I155" s="44">
        <v>15.792009632947213</v>
      </c>
      <c r="J155" s="44">
        <v>175.101999038309</v>
      </c>
      <c r="K155" s="44">
        <v>361.18435126853581</v>
      </c>
      <c r="L155" s="44">
        <v>45.357285097496202</v>
      </c>
      <c r="M155" s="44">
        <v>4245.3027299841324</v>
      </c>
      <c r="N155" s="44">
        <v>6906.9671859862692</v>
      </c>
      <c r="O155" s="44">
        <v>1035.8859219324013</v>
      </c>
      <c r="P155" s="44">
        <v>550.16750611358691</v>
      </c>
      <c r="Q155" s="44">
        <v>145.4306742917052</v>
      </c>
      <c r="R155" s="44">
        <v>1143.7726244802034</v>
      </c>
      <c r="S155" s="44">
        <v>1724.6933878440245</v>
      </c>
      <c r="T155" s="44">
        <v>680.80523590150574</v>
      </c>
      <c r="U155" s="44">
        <v>2404.3982545724039</v>
      </c>
      <c r="V155" s="44">
        <v>129.49863145905786</v>
      </c>
      <c r="W155" s="44">
        <v>343.62236131338932</v>
      </c>
      <c r="X155" s="44">
        <v>703.86618764405307</v>
      </c>
      <c r="Y155" s="44">
        <v>215.8754416853713</v>
      </c>
      <c r="Z155" s="44">
        <v>54020.485587213079</v>
      </c>
      <c r="AA155" s="44">
        <v>19628.79477375685</v>
      </c>
      <c r="AB155" s="44">
        <v>512.62042039691937</v>
      </c>
      <c r="AC155" s="44">
        <v>9912.1020230893046</v>
      </c>
      <c r="AD155" s="44">
        <v>208.26259901472628</v>
      </c>
      <c r="AE155" s="44">
        <v>13329.109196276542</v>
      </c>
      <c r="AF155" s="44">
        <v>3294.1105149726095</v>
      </c>
      <c r="AG155" s="44">
        <v>9.1355044102003262</v>
      </c>
      <c r="AH155" s="44">
        <v>2267.4045072941017</v>
      </c>
      <c r="AI155" s="44">
        <v>215.96512578253572</v>
      </c>
      <c r="AJ155" s="44">
        <v>905.84117702924459</v>
      </c>
      <c r="AK155" s="44">
        <v>254.99743276501749</v>
      </c>
      <c r="AL155" s="44">
        <v>30.541147546730674</v>
      </c>
      <c r="AM155" s="44">
        <v>2783.7989051136947</v>
      </c>
      <c r="AN155" s="44">
        <v>39.709600190510834</v>
      </c>
      <c r="AO155" s="44">
        <v>3080.9970078197462</v>
      </c>
      <c r="AP155" s="44">
        <v>20167.994821707769</v>
      </c>
      <c r="AQ155" s="44">
        <v>1218.8364832647446</v>
      </c>
      <c r="AR155" s="44">
        <v>174.75752095994505</v>
      </c>
      <c r="AS155" s="44">
        <v>110.50486607767733</v>
      </c>
      <c r="AT155" s="44">
        <v>2245.6579371759426</v>
      </c>
      <c r="AU155" s="44">
        <v>1446.4099574693212</v>
      </c>
      <c r="AV155" s="44">
        <v>2741.4832418455076</v>
      </c>
      <c r="AW155" s="44">
        <v>0</v>
      </c>
      <c r="AX155" s="44">
        <v>702.28613348737861</v>
      </c>
      <c r="AY155" s="44">
        <v>472.46153432507197</v>
      </c>
      <c r="AZ155" s="44">
        <v>819.90141105668658</v>
      </c>
      <c r="BA155" s="44">
        <v>-49.625747217271609</v>
      </c>
      <c r="BB155" s="44">
        <v>2338.73123306562</v>
      </c>
      <c r="BC155" s="44">
        <v>654.04775210097102</v>
      </c>
      <c r="BD155" s="44">
        <v>164.18363998176901</v>
      </c>
      <c r="BE155" s="44">
        <v>55.220311609708951</v>
      </c>
      <c r="BF155" s="44">
        <v>32.984596989836618</v>
      </c>
      <c r="BG155" s="44">
        <v>284.60260347181782</v>
      </c>
      <c r="BH155" s="44">
        <v>137.06075445135062</v>
      </c>
      <c r="BI155" s="44">
        <v>362.34079903455148</v>
      </c>
      <c r="BJ155" s="44">
        <v>189.2037004376721</v>
      </c>
      <c r="BK155" s="44">
        <v>1055.861311161942</v>
      </c>
      <c r="BL155" s="44">
        <v>3720.1108009102709</v>
      </c>
      <c r="BM155" s="44">
        <v>3247.0357968365688</v>
      </c>
      <c r="BN155" s="44">
        <v>133.98615099019995</v>
      </c>
      <c r="BO155" s="44">
        <v>602.99720033439644</v>
      </c>
      <c r="BP155" s="44">
        <v>1138.8434484559305</v>
      </c>
      <c r="BQ155" s="44">
        <v>9.2552456530928318</v>
      </c>
      <c r="BR155" s="44">
        <v>364.78876590786354</v>
      </c>
      <c r="BS155" s="44">
        <v>0</v>
      </c>
      <c r="BT155" s="44">
        <f t="shared" si="2"/>
        <v>188613.39088053547</v>
      </c>
    </row>
    <row r="156" spans="1:72" x14ac:dyDescent="0.25">
      <c r="A156" s="10" t="s">
        <v>36</v>
      </c>
      <c r="B156" s="8" t="s">
        <v>155</v>
      </c>
      <c r="C156" s="44">
        <v>5687.2336497643118</v>
      </c>
      <c r="D156" s="44">
        <v>643.33517220054182</v>
      </c>
      <c r="E156" s="44">
        <v>9636.3531330216065</v>
      </c>
      <c r="F156" s="44">
        <v>601.5289342018682</v>
      </c>
      <c r="G156" s="44">
        <v>1981.6726020739525</v>
      </c>
      <c r="H156" s="44">
        <v>2116.2366495575952</v>
      </c>
      <c r="I156" s="44">
        <v>0.48229009590505756</v>
      </c>
      <c r="J156" s="44">
        <v>29.882147119791952</v>
      </c>
      <c r="K156" s="44">
        <v>10.828009944046736</v>
      </c>
      <c r="L156" s="44">
        <v>819.86611851757118</v>
      </c>
      <c r="M156" s="44">
        <v>5273.2757782627705</v>
      </c>
      <c r="N156" s="44">
        <v>25944.925878733753</v>
      </c>
      <c r="O156" s="44">
        <v>1266.329136951922</v>
      </c>
      <c r="P156" s="44">
        <v>214.06070264474428</v>
      </c>
      <c r="Q156" s="44">
        <v>3777.7225547010448</v>
      </c>
      <c r="R156" s="44">
        <v>11359.30529282685</v>
      </c>
      <c r="S156" s="44">
        <v>20090.762403188292</v>
      </c>
      <c r="T156" s="44">
        <v>5015.9799168464533</v>
      </c>
      <c r="U156" s="44">
        <v>29309.769671012571</v>
      </c>
      <c r="V156" s="44">
        <v>1265.906054537928</v>
      </c>
      <c r="W156" s="44">
        <v>592.60048323180195</v>
      </c>
      <c r="X156" s="44">
        <v>3175.8322438947021</v>
      </c>
      <c r="Y156" s="44">
        <v>962.64444755900615</v>
      </c>
      <c r="Z156" s="44">
        <v>22564.697159160853</v>
      </c>
      <c r="AA156" s="44">
        <v>4648.6620201232508</v>
      </c>
      <c r="AB156" s="44">
        <v>25054.891704051137</v>
      </c>
      <c r="AC156" s="44">
        <v>2288.5949313879933</v>
      </c>
      <c r="AD156" s="44">
        <v>4267.9929526301348</v>
      </c>
      <c r="AE156" s="44">
        <v>23874.044272515563</v>
      </c>
      <c r="AF156" s="44">
        <v>64649.717428571639</v>
      </c>
      <c r="AG156" s="44">
        <v>3958.7430354327994</v>
      </c>
      <c r="AH156" s="44">
        <v>52318.820191205115</v>
      </c>
      <c r="AI156" s="44">
        <v>13031.260066688099</v>
      </c>
      <c r="AJ156" s="44">
        <v>4656.3526326901765</v>
      </c>
      <c r="AK156" s="44">
        <v>88.264308682233917</v>
      </c>
      <c r="AL156" s="44">
        <v>53066.316185266711</v>
      </c>
      <c r="AM156" s="44">
        <v>3.1668851557393847</v>
      </c>
      <c r="AN156" s="44">
        <v>701.85289178625646</v>
      </c>
      <c r="AO156" s="44">
        <v>379.24267270282331</v>
      </c>
      <c r="AP156" s="44">
        <v>5909.7056555163035</v>
      </c>
      <c r="AQ156" s="44">
        <v>22649.20283481717</v>
      </c>
      <c r="AR156" s="44">
        <v>499.11741735121495</v>
      </c>
      <c r="AS156" s="44">
        <v>642.43280802899665</v>
      </c>
      <c r="AT156" s="44">
        <v>3359.7647946345887</v>
      </c>
      <c r="AU156" s="44">
        <v>20890.842725320625</v>
      </c>
      <c r="AV156" s="44">
        <v>11493.634078203146</v>
      </c>
      <c r="AW156" s="44">
        <v>0</v>
      </c>
      <c r="AX156" s="44">
        <v>6872.410253076273</v>
      </c>
      <c r="AY156" s="44">
        <v>5156.9566131994543</v>
      </c>
      <c r="AZ156" s="44">
        <v>3782.9263214042044</v>
      </c>
      <c r="BA156" s="44">
        <v>32.567010925418849</v>
      </c>
      <c r="BB156" s="44">
        <v>5553.9301555378925</v>
      </c>
      <c r="BC156" s="44">
        <v>2259.1505003293059</v>
      </c>
      <c r="BD156" s="44">
        <v>5513.7921160614305</v>
      </c>
      <c r="BE156" s="44">
        <v>922.77152888078388</v>
      </c>
      <c r="BF156" s="44">
        <v>56.971264808057114</v>
      </c>
      <c r="BG156" s="44">
        <v>31442.941114559861</v>
      </c>
      <c r="BH156" s="44">
        <v>1086.0119242194994</v>
      </c>
      <c r="BI156" s="44">
        <v>27530.176273386794</v>
      </c>
      <c r="BJ156" s="44">
        <v>11388.09324590679</v>
      </c>
      <c r="BK156" s="44">
        <v>11356.000506124483</v>
      </c>
      <c r="BL156" s="44">
        <v>8334.5669048898089</v>
      </c>
      <c r="BM156" s="44">
        <v>10393.961056772756</v>
      </c>
      <c r="BN156" s="44">
        <v>846.41860967848504</v>
      </c>
      <c r="BO156" s="44">
        <v>4219.6500547015276</v>
      </c>
      <c r="BP156" s="44">
        <v>11907.47216762481</v>
      </c>
      <c r="BQ156" s="44">
        <v>504.55218114427925</v>
      </c>
      <c r="BR156" s="44">
        <v>69871.529454227537</v>
      </c>
      <c r="BS156" s="44">
        <v>0</v>
      </c>
      <c r="BT156" s="44">
        <f t="shared" si="2"/>
        <v>689806.70218027104</v>
      </c>
    </row>
    <row r="157" spans="1:72" x14ac:dyDescent="0.25">
      <c r="A157" s="10" t="s">
        <v>37</v>
      </c>
      <c r="B157" s="8" t="s">
        <v>156</v>
      </c>
      <c r="C157" s="44">
        <v>39077.481054460739</v>
      </c>
      <c r="D157" s="44">
        <v>3350.432222922921</v>
      </c>
      <c r="E157" s="44">
        <v>5102.6507846473178</v>
      </c>
      <c r="F157" s="44">
        <v>99814.44862022232</v>
      </c>
      <c r="G157" s="44">
        <v>19011.087491191363</v>
      </c>
      <c r="H157" s="44">
        <v>2921.0341017543637</v>
      </c>
      <c r="I157" s="44">
        <v>163.92680993422968</v>
      </c>
      <c r="J157" s="44">
        <v>3433.1132684323006</v>
      </c>
      <c r="K157" s="44">
        <v>7768.4424838446012</v>
      </c>
      <c r="L157" s="44">
        <v>7562.6989795341906</v>
      </c>
      <c r="M157" s="44">
        <v>99974.469238357298</v>
      </c>
      <c r="N157" s="44">
        <v>89415.814094874513</v>
      </c>
      <c r="O157" s="44">
        <v>16716.609239193138</v>
      </c>
      <c r="P157" s="44">
        <v>11749.469453729993</v>
      </c>
      <c r="Q157" s="44">
        <v>8888.1367238051043</v>
      </c>
      <c r="R157" s="44">
        <v>28977.395473665492</v>
      </c>
      <c r="S157" s="44">
        <v>27505.868980212035</v>
      </c>
      <c r="T157" s="44">
        <v>16794.179463846667</v>
      </c>
      <c r="U157" s="44">
        <v>130251.96531536686</v>
      </c>
      <c r="V157" s="44">
        <v>3887.6193196710701</v>
      </c>
      <c r="W157" s="44">
        <v>1383.0087688361959</v>
      </c>
      <c r="X157" s="44">
        <v>38281.81303551227</v>
      </c>
      <c r="Y157" s="44">
        <v>4165.2599068420877</v>
      </c>
      <c r="Z157" s="44">
        <v>1106967.8787707875</v>
      </c>
      <c r="AA157" s="44">
        <v>234955.27585480709</v>
      </c>
      <c r="AB157" s="44">
        <v>113644.87602374172</v>
      </c>
      <c r="AC157" s="44">
        <v>63782.255360833682</v>
      </c>
      <c r="AD157" s="44">
        <v>19119.190823434939</v>
      </c>
      <c r="AE157" s="44">
        <v>140625.49903186416</v>
      </c>
      <c r="AF157" s="44">
        <v>77843.58349228841</v>
      </c>
      <c r="AG157" s="44">
        <v>8437.6392359789279</v>
      </c>
      <c r="AH157" s="44">
        <v>415123.68362981372</v>
      </c>
      <c r="AI157" s="44">
        <v>8714.0202265321022</v>
      </c>
      <c r="AJ157" s="44">
        <v>64147.238380758499</v>
      </c>
      <c r="AK157" s="44">
        <v>3139.2398104712443</v>
      </c>
      <c r="AL157" s="44">
        <v>15248.973899810475</v>
      </c>
      <c r="AM157" s="44">
        <v>45574.656200225225</v>
      </c>
      <c r="AN157" s="44">
        <v>3600.0198109019479</v>
      </c>
      <c r="AO157" s="44">
        <v>-13.225596160103123</v>
      </c>
      <c r="AP157" s="44">
        <v>1282898.7617134317</v>
      </c>
      <c r="AQ157" s="44">
        <v>146699.55345080321</v>
      </c>
      <c r="AR157" s="44">
        <v>3957.7167255822892</v>
      </c>
      <c r="AS157" s="44">
        <v>4603.0403582538302</v>
      </c>
      <c r="AT157" s="44">
        <v>100197.41984337296</v>
      </c>
      <c r="AU157" s="44">
        <v>79090.119506493123</v>
      </c>
      <c r="AV157" s="44">
        <v>107090.94461143468</v>
      </c>
      <c r="AW157" s="44">
        <v>0</v>
      </c>
      <c r="AX157" s="44">
        <v>175070.49472194811</v>
      </c>
      <c r="AY157" s="44">
        <v>38754.655929054366</v>
      </c>
      <c r="AZ157" s="44">
        <v>22137.270214003551</v>
      </c>
      <c r="BA157" s="44">
        <v>63.425562696256094</v>
      </c>
      <c r="BB157" s="44">
        <v>18980.628130019701</v>
      </c>
      <c r="BC157" s="44">
        <v>15983.816683563507</v>
      </c>
      <c r="BD157" s="44">
        <v>14458.148864225946</v>
      </c>
      <c r="BE157" s="44">
        <v>1174.7926172605919</v>
      </c>
      <c r="BF157" s="44">
        <v>957.63761938308653</v>
      </c>
      <c r="BG157" s="44">
        <v>17823.528298766534</v>
      </c>
      <c r="BH157" s="44">
        <v>3309.8643847643325</v>
      </c>
      <c r="BI157" s="44">
        <v>166613.92911894512</v>
      </c>
      <c r="BJ157" s="44">
        <v>30247.051983588255</v>
      </c>
      <c r="BK157" s="44">
        <v>11989.241528686216</v>
      </c>
      <c r="BL157" s="44">
        <v>122819.75397567396</v>
      </c>
      <c r="BM157" s="44">
        <v>31035.408261151242</v>
      </c>
      <c r="BN157" s="44">
        <v>8893.0445509831279</v>
      </c>
      <c r="BO157" s="44">
        <v>9606.8956082310415</v>
      </c>
      <c r="BP157" s="44">
        <v>88009.640378936776</v>
      </c>
      <c r="BQ157" s="44">
        <v>365.39750473320919</v>
      </c>
      <c r="BR157" s="44">
        <v>12997.028050385401</v>
      </c>
      <c r="BS157" s="44">
        <v>0</v>
      </c>
      <c r="BT157" s="44">
        <f t="shared" si="2"/>
        <v>5502936.9399833167</v>
      </c>
    </row>
    <row r="158" spans="1:72" x14ac:dyDescent="0.25">
      <c r="A158" s="10" t="s">
        <v>38</v>
      </c>
      <c r="B158" s="8" t="s">
        <v>157</v>
      </c>
      <c r="C158" s="44">
        <v>1778188.0745512568</v>
      </c>
      <c r="D158" s="44">
        <v>143813.17987886665</v>
      </c>
      <c r="E158" s="44">
        <v>11491.63941075607</v>
      </c>
      <c r="F158" s="44">
        <v>315334.69984711753</v>
      </c>
      <c r="G158" s="44">
        <v>357210.4245330526</v>
      </c>
      <c r="H158" s="44">
        <v>56009.519111915586</v>
      </c>
      <c r="I158" s="44">
        <v>10003.172177366865</v>
      </c>
      <c r="J158" s="44">
        <v>8807.8628264780782</v>
      </c>
      <c r="K158" s="44">
        <v>12232.86737954944</v>
      </c>
      <c r="L158" s="44">
        <v>71281.968785781341</v>
      </c>
      <c r="M158" s="44">
        <v>222775.37119727777</v>
      </c>
      <c r="N158" s="44">
        <v>652535.15390133637</v>
      </c>
      <c r="O158" s="44">
        <v>49969.238566657055</v>
      </c>
      <c r="P158" s="44">
        <v>214918.8616973607</v>
      </c>
      <c r="Q158" s="44">
        <v>156640.99307281047</v>
      </c>
      <c r="R158" s="44">
        <v>461838.73179098318</v>
      </c>
      <c r="S158" s="44">
        <v>90613.278564786582</v>
      </c>
      <c r="T158" s="44">
        <v>54236.260376624261</v>
      </c>
      <c r="U158" s="44">
        <v>514916.43949789961</v>
      </c>
      <c r="V158" s="44">
        <v>9270.1220731543526</v>
      </c>
      <c r="W158" s="44">
        <v>6130.7064458138757</v>
      </c>
      <c r="X158" s="44">
        <v>108148.35739948571</v>
      </c>
      <c r="Y158" s="44">
        <v>19453.085429925599</v>
      </c>
      <c r="Z158" s="44">
        <v>722962.56161855278</v>
      </c>
      <c r="AA158" s="44">
        <v>334401.13102077757</v>
      </c>
      <c r="AB158" s="44">
        <v>1037132.1070094848</v>
      </c>
      <c r="AC158" s="44">
        <v>1446111.6947857928</v>
      </c>
      <c r="AD158" s="44">
        <v>43059.963989044714</v>
      </c>
      <c r="AE158" s="44">
        <v>384174.69283668743</v>
      </c>
      <c r="AF158" s="44">
        <v>429150.54312236106</v>
      </c>
      <c r="AG158" s="44">
        <v>119563.99945099109</v>
      </c>
      <c r="AH158" s="44">
        <v>745385.72670586617</v>
      </c>
      <c r="AI158" s="44">
        <v>643348.35835290048</v>
      </c>
      <c r="AJ158" s="44">
        <v>555551.44571772753</v>
      </c>
      <c r="AK158" s="44">
        <v>1181.3609517311024</v>
      </c>
      <c r="AL158" s="44">
        <v>142088.68702808773</v>
      </c>
      <c r="AM158" s="44">
        <v>7185.2939137274816</v>
      </c>
      <c r="AN158" s="44">
        <v>39795.066273296296</v>
      </c>
      <c r="AO158" s="44">
        <v>16377.815537627697</v>
      </c>
      <c r="AP158" s="44">
        <v>96046.289795472316</v>
      </c>
      <c r="AQ158" s="44">
        <v>85531.991269848324</v>
      </c>
      <c r="AR158" s="44">
        <v>1720.0097857765859</v>
      </c>
      <c r="AS158" s="44">
        <v>1891.9712239979813</v>
      </c>
      <c r="AT158" s="44">
        <v>108073.93272110584</v>
      </c>
      <c r="AU158" s="44">
        <v>344732.8035451576</v>
      </c>
      <c r="AV158" s="44">
        <v>462034.61683822208</v>
      </c>
      <c r="AW158" s="44">
        <v>0</v>
      </c>
      <c r="AX158" s="44">
        <v>65754.363781826687</v>
      </c>
      <c r="AY158" s="44">
        <v>19758.325655990768</v>
      </c>
      <c r="AZ158" s="44">
        <v>31046.130628997147</v>
      </c>
      <c r="BA158" s="44">
        <v>19542.529358841115</v>
      </c>
      <c r="BB158" s="44">
        <v>22602.66189741352</v>
      </c>
      <c r="BC158" s="44">
        <v>16133.554061564038</v>
      </c>
      <c r="BD158" s="44">
        <v>216926.89669263439</v>
      </c>
      <c r="BE158" s="44">
        <v>1059.1462756504384</v>
      </c>
      <c r="BF158" s="44">
        <v>2220.1701097785999</v>
      </c>
      <c r="BG158" s="44">
        <v>91889.47405959187</v>
      </c>
      <c r="BH158" s="44">
        <v>4691.2478971838464</v>
      </c>
      <c r="BI158" s="44">
        <v>537651.49476672092</v>
      </c>
      <c r="BJ158" s="44">
        <v>37931.904166508102</v>
      </c>
      <c r="BK158" s="44">
        <v>49513.49879556588</v>
      </c>
      <c r="BL158" s="44">
        <v>37850.551884667271</v>
      </c>
      <c r="BM158" s="44">
        <v>68743.42050957946</v>
      </c>
      <c r="BN158" s="44">
        <v>22053.489616872357</v>
      </c>
      <c r="BO158" s="44">
        <v>104396.30357967883</v>
      </c>
      <c r="BP158" s="44">
        <v>17921.93276004944</v>
      </c>
      <c r="BQ158" s="44">
        <v>4618.9552921680988</v>
      </c>
      <c r="BR158" s="44">
        <v>182354.79781454307</v>
      </c>
      <c r="BS158" s="44">
        <v>0</v>
      </c>
      <c r="BT158" s="44">
        <f t="shared" si="2"/>
        <v>14647982.921616321</v>
      </c>
    </row>
    <row r="159" spans="1:72" x14ac:dyDescent="0.25">
      <c r="A159" s="10" t="s">
        <v>39</v>
      </c>
      <c r="B159" s="8" t="s">
        <v>158</v>
      </c>
      <c r="C159" s="44">
        <v>24.954868647239678</v>
      </c>
      <c r="D159" s="44">
        <v>5.9214262825284942</v>
      </c>
      <c r="E159" s="44">
        <v>1872.3592228685711</v>
      </c>
      <c r="F159" s="44">
        <v>954.17013987100324</v>
      </c>
      <c r="G159" s="44">
        <v>227.79143077767878</v>
      </c>
      <c r="H159" s="44">
        <v>21.409541478502476</v>
      </c>
      <c r="I159" s="44">
        <v>0.11922452623958295</v>
      </c>
      <c r="J159" s="44">
        <v>0.54076123628536799</v>
      </c>
      <c r="K159" s="44">
        <v>6.1748826155824483</v>
      </c>
      <c r="L159" s="44">
        <v>196.54608383741123</v>
      </c>
      <c r="M159" s="44">
        <v>864.03868243161105</v>
      </c>
      <c r="N159" s="44">
        <v>4755.1288878444002</v>
      </c>
      <c r="O159" s="44">
        <v>50.275032887571037</v>
      </c>
      <c r="P159" s="44">
        <v>318.57156051085821</v>
      </c>
      <c r="Q159" s="44">
        <v>428.59237316779053</v>
      </c>
      <c r="R159" s="44">
        <v>939.00549429378543</v>
      </c>
      <c r="S159" s="44">
        <v>64.602497297941369</v>
      </c>
      <c r="T159" s="44">
        <v>33.872256359487821</v>
      </c>
      <c r="U159" s="44">
        <v>308.44999208547114</v>
      </c>
      <c r="V159" s="44">
        <v>34.371934692256097</v>
      </c>
      <c r="W159" s="44">
        <v>24.554078115541326</v>
      </c>
      <c r="X159" s="44">
        <v>33.855348282893353</v>
      </c>
      <c r="Y159" s="44">
        <v>18.832431190099509</v>
      </c>
      <c r="Z159" s="44">
        <v>2310.3987505912801</v>
      </c>
      <c r="AA159" s="44">
        <v>127.41222047405012</v>
      </c>
      <c r="AB159" s="44">
        <v>886.55204224892282</v>
      </c>
      <c r="AC159" s="44">
        <v>133.11001038259812</v>
      </c>
      <c r="AD159" s="44">
        <v>53.717100668735576</v>
      </c>
      <c r="AE159" s="44">
        <v>106.86694842279522</v>
      </c>
      <c r="AF159" s="44">
        <v>289.90284905217135</v>
      </c>
      <c r="AG159" s="44">
        <v>190.90997872635683</v>
      </c>
      <c r="AH159" s="44">
        <v>8043.642306426872</v>
      </c>
      <c r="AI159" s="44">
        <v>23200.650755515395</v>
      </c>
      <c r="AJ159" s="44">
        <v>1016.8871136776704</v>
      </c>
      <c r="AK159" s="44">
        <v>3.0183395745608905</v>
      </c>
      <c r="AL159" s="44">
        <v>1633.9711617945695</v>
      </c>
      <c r="AM159" s="44">
        <v>4.2565292077194741</v>
      </c>
      <c r="AN159" s="44">
        <v>185.74255273531693</v>
      </c>
      <c r="AO159" s="44">
        <v>49.592209440481277</v>
      </c>
      <c r="AP159" s="44">
        <v>1323.8542640881133</v>
      </c>
      <c r="AQ159" s="44">
        <v>1580.7360293641011</v>
      </c>
      <c r="AR159" s="44">
        <v>189.13479036318191</v>
      </c>
      <c r="AS159" s="44">
        <v>23.682256563011538</v>
      </c>
      <c r="AT159" s="44">
        <v>58.173868221460921</v>
      </c>
      <c r="AU159" s="44">
        <v>299.54693746876666</v>
      </c>
      <c r="AV159" s="44">
        <v>227.74190132410607</v>
      </c>
      <c r="AW159" s="44">
        <v>0</v>
      </c>
      <c r="AX159" s="44">
        <v>506.53987875227875</v>
      </c>
      <c r="AY159" s="44">
        <v>190.39383498921023</v>
      </c>
      <c r="AZ159" s="44">
        <v>332.41076018887208</v>
      </c>
      <c r="BA159" s="44">
        <v>25.469581084358818</v>
      </c>
      <c r="BB159" s="44">
        <v>392.94050834718223</v>
      </c>
      <c r="BC159" s="44">
        <v>366.62021185975397</v>
      </c>
      <c r="BD159" s="44">
        <v>226.86007096359998</v>
      </c>
      <c r="BE159" s="44">
        <v>12.524625354620223</v>
      </c>
      <c r="BF159" s="44">
        <v>17.44294904295062</v>
      </c>
      <c r="BG159" s="44">
        <v>147.76064113845604</v>
      </c>
      <c r="BH159" s="44">
        <v>84.618205028683093</v>
      </c>
      <c r="BI159" s="44">
        <v>8599.8587050484057</v>
      </c>
      <c r="BJ159" s="44">
        <v>1282.5723493797427</v>
      </c>
      <c r="BK159" s="44">
        <v>62.965672014762632</v>
      </c>
      <c r="BL159" s="44">
        <v>9626.1324598937244</v>
      </c>
      <c r="BM159" s="44">
        <v>807.33803567248094</v>
      </c>
      <c r="BN159" s="44">
        <v>282.97821472361812</v>
      </c>
      <c r="BO159" s="44">
        <v>166.55776607975866</v>
      </c>
      <c r="BP159" s="44">
        <v>1256.2109098940559</v>
      </c>
      <c r="BQ159" s="44">
        <v>3.8916268528503997</v>
      </c>
      <c r="BR159" s="44">
        <v>2365.4644664120019</v>
      </c>
      <c r="BS159" s="44">
        <v>0</v>
      </c>
      <c r="BT159" s="44">
        <f t="shared" si="2"/>
        <v>79881.190540354379</v>
      </c>
    </row>
    <row r="160" spans="1:72" x14ac:dyDescent="0.25">
      <c r="A160" s="10" t="s">
        <v>40</v>
      </c>
      <c r="B160" s="8" t="s">
        <v>159</v>
      </c>
      <c r="C160" s="44">
        <v>8967.0302302231557</v>
      </c>
      <c r="D160" s="44">
        <v>68.046491054238331</v>
      </c>
      <c r="E160" s="44">
        <v>2824.3014636095604</v>
      </c>
      <c r="F160" s="44">
        <v>141.87797736395609</v>
      </c>
      <c r="G160" s="44">
        <v>64.644890990440757</v>
      </c>
      <c r="H160" s="44">
        <v>21.581758581619418</v>
      </c>
      <c r="I160" s="44">
        <v>-5.9309349419142512</v>
      </c>
      <c r="J160" s="44">
        <v>9.6519727037703529</v>
      </c>
      <c r="K160" s="44">
        <v>1.6518780777385203E-3</v>
      </c>
      <c r="L160" s="44">
        <v>19.452461744365412</v>
      </c>
      <c r="M160" s="44">
        <v>47.216815428352646</v>
      </c>
      <c r="N160" s="44">
        <v>0.46879032621298811</v>
      </c>
      <c r="O160" s="44">
        <v>8.948268305675354</v>
      </c>
      <c r="P160" s="44">
        <v>217.66223423802813</v>
      </c>
      <c r="Q160" s="44">
        <v>144.79447110856958</v>
      </c>
      <c r="R160" s="44">
        <v>391.38993272953377</v>
      </c>
      <c r="S160" s="44">
        <v>17.369837175213693</v>
      </c>
      <c r="T160" s="44">
        <v>20.724264693020434</v>
      </c>
      <c r="U160" s="44">
        <v>416.38578071075784</v>
      </c>
      <c r="V160" s="44">
        <v>4.4619578672552258</v>
      </c>
      <c r="W160" s="44">
        <v>1.4872841535695787</v>
      </c>
      <c r="X160" s="44">
        <v>21.646896522360525</v>
      </c>
      <c r="Y160" s="44">
        <v>15.685929654194393</v>
      </c>
      <c r="Z160" s="44">
        <v>67767.412872837391</v>
      </c>
      <c r="AA160" s="44">
        <v>462.42908979973834</v>
      </c>
      <c r="AB160" s="44">
        <v>319.98227201750558</v>
      </c>
      <c r="AC160" s="44">
        <v>3184.4546713056097</v>
      </c>
      <c r="AD160" s="44">
        <v>2.5022408224808275</v>
      </c>
      <c r="AE160" s="44">
        <v>178.08444807762004</v>
      </c>
      <c r="AF160" s="44">
        <v>118.16153739995741</v>
      </c>
      <c r="AG160" s="44">
        <v>247.9515803081635</v>
      </c>
      <c r="AH160" s="44">
        <v>976.65069105549583</v>
      </c>
      <c r="AI160" s="44">
        <v>0.73747833935874307</v>
      </c>
      <c r="AJ160" s="44">
        <v>2282.1574629841784</v>
      </c>
      <c r="AK160" s="44">
        <v>1.4155726493384519E-3</v>
      </c>
      <c r="AL160" s="44">
        <v>302.78788275189635</v>
      </c>
      <c r="AM160" s="44">
        <v>2.696242977239161E-4</v>
      </c>
      <c r="AN160" s="44">
        <v>110.70397011574659</v>
      </c>
      <c r="AO160" s="44">
        <v>7.6339857663656661</v>
      </c>
      <c r="AP160" s="44">
        <v>0.71120009720019572</v>
      </c>
      <c r="AQ160" s="44">
        <v>545.28513513210203</v>
      </c>
      <c r="AR160" s="44">
        <v>9.4574415436548664E-4</v>
      </c>
      <c r="AS160" s="44">
        <v>1.9365237446531394E-3</v>
      </c>
      <c r="AT160" s="44">
        <v>6494.9100565157969</v>
      </c>
      <c r="AU160" s="44">
        <v>26859.244251537359</v>
      </c>
      <c r="AV160" s="44">
        <v>32007.519353240248</v>
      </c>
      <c r="AW160" s="44">
        <v>0</v>
      </c>
      <c r="AX160" s="44">
        <v>1916.4290892173767</v>
      </c>
      <c r="AY160" s="44">
        <v>2.2713355751096498</v>
      </c>
      <c r="AZ160" s="44">
        <v>37.864462102423673</v>
      </c>
      <c r="BA160" s="44">
        <v>4598.0000000933187</v>
      </c>
      <c r="BB160" s="44">
        <v>0.80028858960843186</v>
      </c>
      <c r="BC160" s="44">
        <v>75.262417568764107</v>
      </c>
      <c r="BD160" s="44">
        <v>321.21083394390485</v>
      </c>
      <c r="BE160" s="44">
        <v>6.2808105820077231E-2</v>
      </c>
      <c r="BF160" s="44">
        <v>0.13071692922067879</v>
      </c>
      <c r="BG160" s="44">
        <v>2773.3412186213773</v>
      </c>
      <c r="BH160" s="44">
        <v>546.52440970705641</v>
      </c>
      <c r="BI160" s="44">
        <v>3676045.0248730481</v>
      </c>
      <c r="BJ160" s="44">
        <v>45.40745917093205</v>
      </c>
      <c r="BK160" s="44">
        <v>43.810935247816971</v>
      </c>
      <c r="BL160" s="44">
        <v>2457.1183283789978</v>
      </c>
      <c r="BM160" s="44">
        <v>78314.337891198578</v>
      </c>
      <c r="BN160" s="44">
        <v>6890.2481031982261</v>
      </c>
      <c r="BO160" s="44">
        <v>49533.347559452151</v>
      </c>
      <c r="BP160" s="44">
        <v>89.943593949255558</v>
      </c>
      <c r="BQ160" s="44">
        <v>2.0983150388812193E-3</v>
      </c>
      <c r="BR160" s="44">
        <v>0.19648347852965722</v>
      </c>
      <c r="BS160" s="44">
        <v>0</v>
      </c>
      <c r="BT160" s="44">
        <f t="shared" si="2"/>
        <v>3978979.5600795802</v>
      </c>
    </row>
    <row r="161" spans="1:72" x14ac:dyDescent="0.25">
      <c r="A161" s="10" t="s">
        <v>41</v>
      </c>
      <c r="B161" s="8" t="s">
        <v>160</v>
      </c>
      <c r="C161" s="44">
        <v>1794.8912303248744</v>
      </c>
      <c r="D161" s="44">
        <v>422.33241607433001</v>
      </c>
      <c r="E161" s="44">
        <v>372.08929988168035</v>
      </c>
      <c r="F161" s="44">
        <v>21658.346848436533</v>
      </c>
      <c r="G161" s="44">
        <v>2753.3147000150234</v>
      </c>
      <c r="H161" s="44">
        <v>2038.9589359285517</v>
      </c>
      <c r="I161" s="44">
        <v>22.172761754221405</v>
      </c>
      <c r="J161" s="44">
        <v>89.267360664601711</v>
      </c>
      <c r="K161" s="44">
        <v>3.1746423590213455</v>
      </c>
      <c r="L161" s="44">
        <v>3788.739174197688</v>
      </c>
      <c r="M161" s="44">
        <v>8817.2100131169591</v>
      </c>
      <c r="N161" s="44">
        <v>17684.103697882034</v>
      </c>
      <c r="O161" s="44">
        <v>374.84846034803616</v>
      </c>
      <c r="P161" s="44">
        <v>2658.3879251488161</v>
      </c>
      <c r="Q161" s="44">
        <v>3851.0299962352119</v>
      </c>
      <c r="R161" s="44">
        <v>7406.0112501107924</v>
      </c>
      <c r="S161" s="44">
        <v>2468.9762162997563</v>
      </c>
      <c r="T161" s="44">
        <v>986.64149427888879</v>
      </c>
      <c r="U161" s="44">
        <v>6391.4033048732026</v>
      </c>
      <c r="V161" s="44">
        <v>151.05515119417865</v>
      </c>
      <c r="W161" s="44">
        <v>70.315279288054839</v>
      </c>
      <c r="X161" s="44">
        <v>819.33913412427216</v>
      </c>
      <c r="Y161" s="44">
        <v>266.02899141458204</v>
      </c>
      <c r="Z161" s="44">
        <v>19463.615386466292</v>
      </c>
      <c r="AA161" s="44">
        <v>6233.8071634980206</v>
      </c>
      <c r="AB161" s="44">
        <v>15290.950122446318</v>
      </c>
      <c r="AC161" s="44">
        <v>990.52852133134252</v>
      </c>
      <c r="AD161" s="44">
        <v>903.97624182879781</v>
      </c>
      <c r="AE161" s="44">
        <v>11337.348178557677</v>
      </c>
      <c r="AF161" s="44">
        <v>70529.024953212094</v>
      </c>
      <c r="AG161" s="44">
        <v>3394.2710021640196</v>
      </c>
      <c r="AH161" s="44">
        <v>226768.9749253896</v>
      </c>
      <c r="AI161" s="44">
        <v>4238.8941571606065</v>
      </c>
      <c r="AJ161" s="44">
        <v>33014.147282489095</v>
      </c>
      <c r="AK161" s="44">
        <v>846.0857796071125</v>
      </c>
      <c r="AL161" s="44">
        <v>254435.04925256546</v>
      </c>
      <c r="AM161" s="44">
        <v>6.3571442224164247</v>
      </c>
      <c r="AN161" s="44">
        <v>17828.534249670218</v>
      </c>
      <c r="AO161" s="44">
        <v>13885.702555269276</v>
      </c>
      <c r="AP161" s="44">
        <v>154848.52400284226</v>
      </c>
      <c r="AQ161" s="44">
        <v>295571.88817403</v>
      </c>
      <c r="AR161" s="44">
        <v>26177.710221746805</v>
      </c>
      <c r="AS161" s="44">
        <v>38579.830781033597</v>
      </c>
      <c r="AT161" s="44">
        <v>11384.582859926726</v>
      </c>
      <c r="AU161" s="44">
        <v>69346.996609741502</v>
      </c>
      <c r="AV161" s="44">
        <v>52854.425110461765</v>
      </c>
      <c r="AW161" s="44">
        <v>0</v>
      </c>
      <c r="AX161" s="44">
        <v>66917.680715662093</v>
      </c>
      <c r="AY161" s="44">
        <v>23856.990227539685</v>
      </c>
      <c r="AZ161" s="44">
        <v>4593.5857250890549</v>
      </c>
      <c r="BA161" s="44">
        <v>279.88672997988698</v>
      </c>
      <c r="BB161" s="44">
        <v>48763.770710447476</v>
      </c>
      <c r="BC161" s="44">
        <v>4874.7550982722651</v>
      </c>
      <c r="BD161" s="44">
        <v>34553.396330332871</v>
      </c>
      <c r="BE161" s="44">
        <v>1362.7731908362691</v>
      </c>
      <c r="BF161" s="44">
        <v>1031.2351655207474</v>
      </c>
      <c r="BG161" s="44">
        <v>14578.285742173128</v>
      </c>
      <c r="BH161" s="44">
        <v>1780.1297740165028</v>
      </c>
      <c r="BI161" s="44">
        <v>193263.99267482985</v>
      </c>
      <c r="BJ161" s="44">
        <v>54631.676675980838</v>
      </c>
      <c r="BK161" s="44">
        <v>14481.184408614099</v>
      </c>
      <c r="BL161" s="44">
        <v>15744.887989387063</v>
      </c>
      <c r="BM161" s="44">
        <v>70356.174252848403</v>
      </c>
      <c r="BN161" s="44">
        <v>25296.664338716149</v>
      </c>
      <c r="BO161" s="44">
        <v>16265.488114780259</v>
      </c>
      <c r="BP161" s="44">
        <v>262204.32100273389</v>
      </c>
      <c r="BQ161" s="44">
        <v>144.92346913245495</v>
      </c>
      <c r="BR161" s="44">
        <v>136301.98225200214</v>
      </c>
      <c r="BS161" s="44">
        <v>0</v>
      </c>
      <c r="BT161" s="44">
        <f t="shared" si="2"/>
        <v>2404103.6475485079</v>
      </c>
    </row>
    <row r="162" spans="1:72" x14ac:dyDescent="0.25">
      <c r="A162" s="10" t="s">
        <v>42</v>
      </c>
      <c r="B162" s="8" t="s">
        <v>161</v>
      </c>
      <c r="C162" s="44">
        <v>12.808490776301774</v>
      </c>
      <c r="D162" s="44">
        <v>28.889470406276679</v>
      </c>
      <c r="E162" s="44">
        <v>2673.3241905942359</v>
      </c>
      <c r="F162" s="44">
        <v>1.7657381732588222</v>
      </c>
      <c r="G162" s="44">
        <v>103.23364719997333</v>
      </c>
      <c r="H162" s="44">
        <v>0.71207398810799127</v>
      </c>
      <c r="I162" s="44">
        <v>0.36768508164038238</v>
      </c>
      <c r="J162" s="44">
        <v>1.6878385036168886</v>
      </c>
      <c r="K162" s="44">
        <v>3.4284702911520484E-2</v>
      </c>
      <c r="L162" s="44">
        <v>293.35300390162638</v>
      </c>
      <c r="M162" s="44">
        <v>1275.9748047783578</v>
      </c>
      <c r="N162" s="44">
        <v>125645.2611300385</v>
      </c>
      <c r="O162" s="44">
        <v>30.662059871733984</v>
      </c>
      <c r="P162" s="44">
        <v>18.820651500332655</v>
      </c>
      <c r="Q162" s="44">
        <v>1177.334143442406</v>
      </c>
      <c r="R162" s="44">
        <v>3289.8666820144772</v>
      </c>
      <c r="S162" s="44">
        <v>109.03468875105403</v>
      </c>
      <c r="T162" s="44">
        <v>62.084709019495854</v>
      </c>
      <c r="U162" s="44">
        <v>655.01136259452051</v>
      </c>
      <c r="V162" s="44">
        <v>34.781547755592911</v>
      </c>
      <c r="W162" s="44">
        <v>29.770589135322002</v>
      </c>
      <c r="X162" s="44">
        <v>190.03597420770012</v>
      </c>
      <c r="Y162" s="44">
        <v>41.676026889159132</v>
      </c>
      <c r="Z162" s="44">
        <v>82.721923002299476</v>
      </c>
      <c r="AA162" s="44">
        <v>82.280810689402287</v>
      </c>
      <c r="AB162" s="44">
        <v>184.75675025469226</v>
      </c>
      <c r="AC162" s="44">
        <v>0.94268055843962106</v>
      </c>
      <c r="AD162" s="44">
        <v>12.330669194230573</v>
      </c>
      <c r="AE162" s="44">
        <v>9.0682915751504414</v>
      </c>
      <c r="AF162" s="44">
        <v>159.83520810343842</v>
      </c>
      <c r="AG162" s="44">
        <v>2.4890898276813851</v>
      </c>
      <c r="AH162" s="44">
        <v>26890.090596735554</v>
      </c>
      <c r="AI162" s="44">
        <v>87.088095348026357</v>
      </c>
      <c r="AJ162" s="44">
        <v>59.670390788249456</v>
      </c>
      <c r="AK162" s="44">
        <v>0.9888549388841632</v>
      </c>
      <c r="AL162" s="44">
        <v>84.536467159277279</v>
      </c>
      <c r="AM162" s="44">
        <v>3.0945571320700256</v>
      </c>
      <c r="AN162" s="44">
        <v>725.36957517726137</v>
      </c>
      <c r="AO162" s="44">
        <v>0.15778554846570308</v>
      </c>
      <c r="AP162" s="44">
        <v>200.20572657647975</v>
      </c>
      <c r="AQ162" s="44">
        <v>1975.7122118741381</v>
      </c>
      <c r="AR162" s="44">
        <v>9.5886733554991915E-3</v>
      </c>
      <c r="AS162" s="44">
        <v>1.8604888600222312E-3</v>
      </c>
      <c r="AT162" s="44">
        <v>1.6686896663723267</v>
      </c>
      <c r="AU162" s="44">
        <v>200.00909863893742</v>
      </c>
      <c r="AV162" s="44">
        <v>0.86499089555650044</v>
      </c>
      <c r="AW162" s="44">
        <v>0</v>
      </c>
      <c r="AX162" s="44">
        <v>6430.2799733757729</v>
      </c>
      <c r="AY162" s="44">
        <v>2037.2622933127263</v>
      </c>
      <c r="AZ162" s="44">
        <v>122573.4195541923</v>
      </c>
      <c r="BA162" s="44">
        <v>1231.2438856319836</v>
      </c>
      <c r="BB162" s="44">
        <v>700.23786885776337</v>
      </c>
      <c r="BC162" s="44">
        <v>765.58180578322333</v>
      </c>
      <c r="BD162" s="44">
        <v>1075.2926494107303</v>
      </c>
      <c r="BE162" s="44">
        <v>59.038708774694101</v>
      </c>
      <c r="BF162" s="44">
        <v>13.887183975911004</v>
      </c>
      <c r="BG162" s="44">
        <v>29.153655301750671</v>
      </c>
      <c r="BH162" s="44">
        <v>472.21856655449227</v>
      </c>
      <c r="BI162" s="44">
        <v>13276.270792624129</v>
      </c>
      <c r="BJ162" s="44">
        <v>1016.4479415843009</v>
      </c>
      <c r="BK162" s="44">
        <v>39886.692903243034</v>
      </c>
      <c r="BL162" s="44">
        <v>547924.84472663398</v>
      </c>
      <c r="BM162" s="44">
        <v>60772.827660096249</v>
      </c>
      <c r="BN162" s="44">
        <v>1044.0321789856569</v>
      </c>
      <c r="BO162" s="44">
        <v>7694.731686049573</v>
      </c>
      <c r="BP162" s="44">
        <v>3.7049894581023453</v>
      </c>
      <c r="BQ162" s="44">
        <v>10.225419579790275</v>
      </c>
      <c r="BR162" s="44">
        <v>116.98067421419601</v>
      </c>
      <c r="BS162" s="44">
        <v>0</v>
      </c>
      <c r="BT162" s="44">
        <f t="shared" si="2"/>
        <v>973574.7598238138</v>
      </c>
    </row>
    <row r="163" spans="1:72" x14ac:dyDescent="0.25">
      <c r="A163" s="10" t="s">
        <v>43</v>
      </c>
      <c r="B163" s="8" t="s">
        <v>162</v>
      </c>
      <c r="C163" s="44">
        <v>517.92282937439825</v>
      </c>
      <c r="D163" s="44">
        <v>-0.54047256464394766</v>
      </c>
      <c r="E163" s="44">
        <v>24.023442676596012</v>
      </c>
      <c r="F163" s="44">
        <v>38.292654434031611</v>
      </c>
      <c r="G163" s="44">
        <v>591.78365489165867</v>
      </c>
      <c r="H163" s="44">
        <v>19.353434334137734</v>
      </c>
      <c r="I163" s="44">
        <v>0.51002714246849823</v>
      </c>
      <c r="J163" s="44">
        <v>1.5705651808816243</v>
      </c>
      <c r="K163" s="44">
        <v>0</v>
      </c>
      <c r="L163" s="44">
        <v>2.8936329814435302</v>
      </c>
      <c r="M163" s="44">
        <v>60.366666016426542</v>
      </c>
      <c r="N163" s="44">
        <v>53.68517375516813</v>
      </c>
      <c r="O163" s="44">
        <v>5.3998290418327706</v>
      </c>
      <c r="P163" s="44">
        <v>41.475498845344561</v>
      </c>
      <c r="Q163" s="44">
        <v>3.9336795046188207</v>
      </c>
      <c r="R163" s="44">
        <v>13.808626536452254</v>
      </c>
      <c r="S163" s="44">
        <v>7.3711921125950592</v>
      </c>
      <c r="T163" s="44">
        <v>2.7760067407685143</v>
      </c>
      <c r="U163" s="44">
        <v>14.404267471689113</v>
      </c>
      <c r="V163" s="44">
        <v>0.96305619236442996</v>
      </c>
      <c r="W163" s="44">
        <v>0.76750612498980075</v>
      </c>
      <c r="X163" s="44">
        <v>193.58118416866344</v>
      </c>
      <c r="Y163" s="44">
        <v>2.0877635766665983</v>
      </c>
      <c r="Z163" s="44">
        <v>87.493785954896538</v>
      </c>
      <c r="AA163" s="44">
        <v>18.664388517650309</v>
      </c>
      <c r="AB163" s="44">
        <v>169.49147057716834</v>
      </c>
      <c r="AC163" s="44">
        <v>39.909534379479688</v>
      </c>
      <c r="AD163" s="44">
        <v>0.87822208542198954</v>
      </c>
      <c r="AE163" s="44">
        <v>41.220077582025901</v>
      </c>
      <c r="AF163" s="44">
        <v>228.88630236006458</v>
      </c>
      <c r="AG163" s="44">
        <v>2.2989700127814574</v>
      </c>
      <c r="AH163" s="44">
        <v>3820.4400782720163</v>
      </c>
      <c r="AI163" s="44">
        <v>520.37300119010331</v>
      </c>
      <c r="AJ163" s="44">
        <v>8.6729750405271542</v>
      </c>
      <c r="AK163" s="44">
        <v>3.595588832662794E-4</v>
      </c>
      <c r="AL163" s="44">
        <v>4585.794691096331</v>
      </c>
      <c r="AM163" s="44">
        <v>0</v>
      </c>
      <c r="AN163" s="44">
        <v>10526.956580565802</v>
      </c>
      <c r="AO163" s="44">
        <v>0.89969371613723848</v>
      </c>
      <c r="AP163" s="44">
        <v>30.6247902797347</v>
      </c>
      <c r="AQ163" s="44">
        <v>200.65581823437856</v>
      </c>
      <c r="AR163" s="44">
        <v>2.9619047804185565</v>
      </c>
      <c r="AS163" s="44">
        <v>2.7480431317883678</v>
      </c>
      <c r="AT163" s="44">
        <v>112.60456099810456</v>
      </c>
      <c r="AU163" s="44">
        <v>333.32465295460986</v>
      </c>
      <c r="AV163" s="44">
        <v>83.638659743139954</v>
      </c>
      <c r="AW163" s="44">
        <v>0</v>
      </c>
      <c r="AX163" s="44">
        <v>39.763675016965919</v>
      </c>
      <c r="AY163" s="44">
        <v>11.8501402878086</v>
      </c>
      <c r="AZ163" s="44">
        <v>0.54705773458419937</v>
      </c>
      <c r="BA163" s="44">
        <v>7.4348983385627923E-4</v>
      </c>
      <c r="BB163" s="44">
        <v>3.8425115359145625</v>
      </c>
      <c r="BC163" s="44">
        <v>323.17815906425375</v>
      </c>
      <c r="BD163" s="44">
        <v>1444.8004297047034</v>
      </c>
      <c r="BE163" s="44">
        <v>0.20760233214208501</v>
      </c>
      <c r="BF163" s="44">
        <v>0.36941410417546755</v>
      </c>
      <c r="BG163" s="44">
        <v>1825.9728352778959</v>
      </c>
      <c r="BH163" s="44">
        <v>136.55405434340827</v>
      </c>
      <c r="BI163" s="44">
        <v>16991.333295771205</v>
      </c>
      <c r="BJ163" s="44">
        <v>2195.5623342433787</v>
      </c>
      <c r="BK163" s="44">
        <v>7128.8733933500662</v>
      </c>
      <c r="BL163" s="44">
        <v>59.850668490732104</v>
      </c>
      <c r="BM163" s="44">
        <v>57173.374536307048</v>
      </c>
      <c r="BN163" s="44">
        <v>46296.146596804487</v>
      </c>
      <c r="BO163" s="44">
        <v>156605.62676960998</v>
      </c>
      <c r="BP163" s="44">
        <v>43.42381481382575</v>
      </c>
      <c r="BQ163" s="44">
        <v>0.48384250136362134</v>
      </c>
      <c r="BR163" s="44">
        <v>9164.1563996876575</v>
      </c>
      <c r="BS163" s="44">
        <v>0</v>
      </c>
      <c r="BT163" s="44">
        <f t="shared" si="2"/>
        <v>321860.88705404144</v>
      </c>
    </row>
    <row r="164" spans="1:72" x14ac:dyDescent="0.25">
      <c r="A164" s="10" t="s">
        <v>44</v>
      </c>
      <c r="B164" s="8" t="s">
        <v>163</v>
      </c>
      <c r="C164" s="44">
        <v>613.96802157382035</v>
      </c>
      <c r="D164" s="44">
        <v>898.4841534590895</v>
      </c>
      <c r="E164" s="44">
        <v>712.18583884391535</v>
      </c>
      <c r="F164" s="44">
        <v>13398.664094262665</v>
      </c>
      <c r="G164" s="44">
        <v>1986.627193942737</v>
      </c>
      <c r="H164" s="44">
        <v>2192.9080595797736</v>
      </c>
      <c r="I164" s="44">
        <v>0.80837848102069065</v>
      </c>
      <c r="J164" s="44">
        <v>3.1966582368829872</v>
      </c>
      <c r="K164" s="44">
        <v>1.4143094957218338</v>
      </c>
      <c r="L164" s="44">
        <v>1285.4478523712332</v>
      </c>
      <c r="M164" s="44">
        <v>9367.8164340649309</v>
      </c>
      <c r="N164" s="44">
        <v>61042.066273177123</v>
      </c>
      <c r="O164" s="44">
        <v>4129.5572490975683</v>
      </c>
      <c r="P164" s="44">
        <v>12155.037507758429</v>
      </c>
      <c r="Q164" s="44">
        <v>5722.4978309123589</v>
      </c>
      <c r="R164" s="44">
        <v>14726.047071944809</v>
      </c>
      <c r="S164" s="44">
        <v>2011.0960944878618</v>
      </c>
      <c r="T164" s="44">
        <v>969.35080972882201</v>
      </c>
      <c r="U164" s="44">
        <v>14453.669928827814</v>
      </c>
      <c r="V164" s="44">
        <v>468.23285012830695</v>
      </c>
      <c r="W164" s="44">
        <v>216.61607786226088</v>
      </c>
      <c r="X164" s="44">
        <v>1413.3878085045967</v>
      </c>
      <c r="Y164" s="44">
        <v>745.99835836125646</v>
      </c>
      <c r="Z164" s="44">
        <v>3405.8853626470454</v>
      </c>
      <c r="AA164" s="44">
        <v>1452.5801944483078</v>
      </c>
      <c r="AB164" s="44">
        <v>10145.859424433162</v>
      </c>
      <c r="AC164" s="44">
        <v>2300.2133561569472</v>
      </c>
      <c r="AD164" s="44">
        <v>803.01848307527541</v>
      </c>
      <c r="AE164" s="44">
        <v>1804.1087371937281</v>
      </c>
      <c r="AF164" s="44">
        <v>2470.8180906985349</v>
      </c>
      <c r="AG164" s="44">
        <v>292.7078503541702</v>
      </c>
      <c r="AH164" s="44">
        <v>23989.687689209502</v>
      </c>
      <c r="AI164" s="44">
        <v>771.5630425155332</v>
      </c>
      <c r="AJ164" s="44">
        <v>2695.3718993180009</v>
      </c>
      <c r="AK164" s="44">
        <v>184.15368925174846</v>
      </c>
      <c r="AL164" s="44">
        <v>183.89556267103785</v>
      </c>
      <c r="AM164" s="44">
        <v>5.5414281580554672</v>
      </c>
      <c r="AN164" s="44">
        <v>1713.6351026684224</v>
      </c>
      <c r="AO164" s="44">
        <v>165.39857026560509</v>
      </c>
      <c r="AP164" s="44">
        <v>621.64876571357649</v>
      </c>
      <c r="AQ164" s="44">
        <v>5089.6740719179033</v>
      </c>
      <c r="AR164" s="44">
        <v>33.924169084445495</v>
      </c>
      <c r="AS164" s="44">
        <v>67.245755749083116</v>
      </c>
      <c r="AT164" s="44">
        <v>301.10294063143334</v>
      </c>
      <c r="AU164" s="44">
        <v>908.62138077035968</v>
      </c>
      <c r="AV164" s="44">
        <v>130.89969670009532</v>
      </c>
      <c r="AW164" s="44">
        <v>0</v>
      </c>
      <c r="AX164" s="44">
        <v>2221.2545969715393</v>
      </c>
      <c r="AY164" s="44">
        <v>1004.764291185054</v>
      </c>
      <c r="AZ164" s="44">
        <v>673.37459806371669</v>
      </c>
      <c r="BA164" s="44">
        <v>59.116775672002248</v>
      </c>
      <c r="BB164" s="44">
        <v>190.18645416697618</v>
      </c>
      <c r="BC164" s="44">
        <v>589.31093713074233</v>
      </c>
      <c r="BD164" s="44">
        <v>1390.1413215404859</v>
      </c>
      <c r="BE164" s="44">
        <v>94.376551166125836</v>
      </c>
      <c r="BF164" s="44">
        <v>23.635473119597055</v>
      </c>
      <c r="BG164" s="44">
        <v>412.61882100169873</v>
      </c>
      <c r="BH164" s="44">
        <v>196.98418814563414</v>
      </c>
      <c r="BI164" s="44">
        <v>16931.742877914512</v>
      </c>
      <c r="BJ164" s="44">
        <v>1071.1043216796722</v>
      </c>
      <c r="BK164" s="44">
        <v>1252.8567193165363</v>
      </c>
      <c r="BL164" s="44">
        <v>921.1116667302656</v>
      </c>
      <c r="BM164" s="44">
        <v>9.5939871781851132</v>
      </c>
      <c r="BN164" s="44">
        <v>693.86510068416897</v>
      </c>
      <c r="BO164" s="44">
        <v>436.98853272308349</v>
      </c>
      <c r="BP164" s="44">
        <v>794.87751661004825</v>
      </c>
      <c r="BQ164" s="44">
        <v>36.191851691682565</v>
      </c>
      <c r="BR164" s="44">
        <v>468.06974583324921</v>
      </c>
      <c r="BS164" s="44">
        <v>0</v>
      </c>
      <c r="BT164" s="44">
        <f t="shared" si="2"/>
        <v>237524.80044725988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194.29065385321388</v>
      </c>
      <c r="AQ188" s="44">
        <v>4.6879782431070378</v>
      </c>
      <c r="AR188" s="44">
        <v>6.2506376574760498</v>
      </c>
      <c r="AS188" s="44">
        <v>4.1670917716506999</v>
      </c>
      <c r="AT188" s="44">
        <v>0</v>
      </c>
      <c r="AU188" s="44">
        <v>10.938615900583088</v>
      </c>
      <c r="AV188" s="44">
        <v>0</v>
      </c>
      <c r="AW188" s="44">
        <v>0</v>
      </c>
      <c r="AX188" s="44">
        <v>83.862721904470334</v>
      </c>
      <c r="AY188" s="44">
        <v>31.253188287380247</v>
      </c>
      <c r="AZ188" s="44">
        <v>25.002550629904199</v>
      </c>
      <c r="BA188" s="44">
        <v>2.0835458858253499</v>
      </c>
      <c r="BB188" s="44">
        <v>0</v>
      </c>
      <c r="BC188" s="44">
        <v>4.6879782431070378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290.13376460117996</v>
      </c>
      <c r="BJ188" s="44">
        <v>309.92745051652082</v>
      </c>
      <c r="BK188" s="44">
        <v>641.21124636275147</v>
      </c>
      <c r="BL188" s="44">
        <v>0</v>
      </c>
      <c r="BM188" s="44">
        <v>0</v>
      </c>
      <c r="BN188" s="44">
        <v>189.08178913865052</v>
      </c>
      <c r="BO188" s="44">
        <v>312.01099640234617</v>
      </c>
      <c r="BP188" s="44">
        <v>115.63679666330692</v>
      </c>
      <c r="BQ188" s="44">
        <v>0</v>
      </c>
      <c r="BR188" s="44">
        <v>0</v>
      </c>
      <c r="BS188" s="44">
        <v>0</v>
      </c>
      <c r="BT188" s="44">
        <f t="shared" si="2"/>
        <v>2225.2270060614737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1647.3417480170835</v>
      </c>
      <c r="AO190" s="44">
        <v>0</v>
      </c>
      <c r="AP190" s="44">
        <v>25.510927830558703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123.02607208228014</v>
      </c>
      <c r="BK190" s="44">
        <v>10.86856096923211</v>
      </c>
      <c r="BL190" s="44">
        <v>0</v>
      </c>
      <c r="BM190" s="44">
        <v>0</v>
      </c>
      <c r="BN190" s="44">
        <v>170.6515024405125</v>
      </c>
      <c r="BO190" s="44">
        <v>1508.4656911880065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3485.8645025276737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18.376365673508307</v>
      </c>
      <c r="AC193" s="44">
        <v>0</v>
      </c>
      <c r="AD193" s="44">
        <v>2.6841882444450338</v>
      </c>
      <c r="AE193" s="44">
        <v>0</v>
      </c>
      <c r="AF193" s="44">
        <v>8.4655167709420294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9.0849448273524214</v>
      </c>
      <c r="AM193" s="44">
        <v>0</v>
      </c>
      <c r="AN193" s="44">
        <v>0</v>
      </c>
      <c r="AO193" s="44">
        <v>0</v>
      </c>
      <c r="AP193" s="44">
        <v>83.829263634206441</v>
      </c>
      <c r="AQ193" s="44">
        <v>85.068119747027225</v>
      </c>
      <c r="AR193" s="44">
        <v>2.6841882444450338</v>
      </c>
      <c r="AS193" s="44">
        <v>0</v>
      </c>
      <c r="AT193" s="44">
        <v>10.943228996583599</v>
      </c>
      <c r="AU193" s="44">
        <v>77.634983070102521</v>
      </c>
      <c r="AV193" s="44">
        <v>6.4007565829073885</v>
      </c>
      <c r="AW193" s="44">
        <v>0</v>
      </c>
      <c r="AX193" s="44">
        <v>468.90703870266708</v>
      </c>
      <c r="AY193" s="44">
        <v>115.83304654874338</v>
      </c>
      <c r="AZ193" s="44">
        <v>0</v>
      </c>
      <c r="BA193" s="44">
        <v>0</v>
      </c>
      <c r="BB193" s="44">
        <v>24.157694200005306</v>
      </c>
      <c r="BC193" s="44">
        <v>5.1619004700866036</v>
      </c>
      <c r="BD193" s="44">
        <v>37.578635422230477</v>
      </c>
      <c r="BE193" s="44">
        <v>4.1295203760692827</v>
      </c>
      <c r="BF193" s="44">
        <v>0</v>
      </c>
      <c r="BG193" s="44">
        <v>9.9108489025662792</v>
      </c>
      <c r="BH193" s="44">
        <v>2.8906642632484978</v>
      </c>
      <c r="BI193" s="44">
        <v>166.21319513678864</v>
      </c>
      <c r="BJ193" s="44">
        <v>29.939022726502301</v>
      </c>
      <c r="BK193" s="44">
        <v>5.1619004700866036</v>
      </c>
      <c r="BL193" s="44">
        <v>5.7813285264969956</v>
      </c>
      <c r="BM193" s="44">
        <v>3.9230443572658187</v>
      </c>
      <c r="BN193" s="44">
        <v>7.6396126957281734</v>
      </c>
      <c r="BO193" s="44">
        <v>64.007565829073883</v>
      </c>
      <c r="BP193" s="44">
        <v>93.327160499165785</v>
      </c>
      <c r="BQ193" s="44">
        <v>0</v>
      </c>
      <c r="BR193" s="44">
        <v>857.70138210958999</v>
      </c>
      <c r="BS193" s="44">
        <v>0</v>
      </c>
      <c r="BT193" s="44">
        <f t="shared" si="2"/>
        <v>2207.4351170278351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8.8069786407587216</v>
      </c>
      <c r="E206" s="44">
        <v>0</v>
      </c>
      <c r="F206" s="44">
        <v>1660.0980250895698</v>
      </c>
      <c r="G206" s="44">
        <v>37.81554062974115</v>
      </c>
      <c r="H206" s="44">
        <v>259.80586990238231</v>
      </c>
      <c r="I206" s="44">
        <v>0</v>
      </c>
      <c r="J206" s="44">
        <v>2.090249002954232</v>
      </c>
      <c r="K206" s="44">
        <v>0</v>
      </c>
      <c r="L206" s="44">
        <v>621.8432666777868</v>
      </c>
      <c r="M206" s="44">
        <v>660.91265378359549</v>
      </c>
      <c r="N206" s="44">
        <v>1151.7942828315092</v>
      </c>
      <c r="O206" s="44">
        <v>116.89796705483462</v>
      </c>
      <c r="P206" s="44">
        <v>193.53163398769658</v>
      </c>
      <c r="Q206" s="44">
        <v>213.75967404644831</v>
      </c>
      <c r="R206" s="44">
        <v>1415.138120695997</v>
      </c>
      <c r="S206" s="44">
        <v>338.23163883583823</v>
      </c>
      <c r="T206" s="44">
        <v>118.11209924138124</v>
      </c>
      <c r="U206" s="44">
        <v>291.25592102845388</v>
      </c>
      <c r="V206" s="44">
        <v>24.610795069255023</v>
      </c>
      <c r="W206" s="44">
        <v>10.596385183903775</v>
      </c>
      <c r="X206" s="44">
        <v>46.831593881222211</v>
      </c>
      <c r="Y206" s="44">
        <v>24.513304819516232</v>
      </c>
      <c r="Z206" s="44">
        <v>1105.6094434451361</v>
      </c>
      <c r="AA206" s="44">
        <v>372.13506331680662</v>
      </c>
      <c r="AB206" s="44">
        <v>3658.365096152138</v>
      </c>
      <c r="AC206" s="44">
        <v>29.979014698690182</v>
      </c>
      <c r="AD206" s="44">
        <v>58.245378794098023</v>
      </c>
      <c r="AE206" s="44">
        <v>0</v>
      </c>
      <c r="AF206" s="44">
        <v>18.544495475938287</v>
      </c>
      <c r="AG206" s="44">
        <v>45.062921647953246</v>
      </c>
      <c r="AH206" s="44">
        <v>194.92779391545972</v>
      </c>
      <c r="AI206" s="44">
        <v>0</v>
      </c>
      <c r="AJ206" s="44">
        <v>214.59671287982087</v>
      </c>
      <c r="AK206" s="44">
        <v>5.5777531391471902</v>
      </c>
      <c r="AL206" s="44">
        <v>26.253966237791886</v>
      </c>
      <c r="AM206" s="44">
        <v>0</v>
      </c>
      <c r="AN206" s="44">
        <v>0</v>
      </c>
      <c r="AO206" s="44">
        <v>85.427692815359606</v>
      </c>
      <c r="AP206" s="44">
        <v>7576.0565927353446</v>
      </c>
      <c r="AQ206" s="44">
        <v>1010.2052043312043</v>
      </c>
      <c r="AR206" s="44">
        <v>0</v>
      </c>
      <c r="AS206" s="44">
        <v>0</v>
      </c>
      <c r="AT206" s="44">
        <v>0</v>
      </c>
      <c r="AU206" s="44">
        <v>252.32267607142632</v>
      </c>
      <c r="AV206" s="44">
        <v>0</v>
      </c>
      <c r="AW206" s="44">
        <v>0</v>
      </c>
      <c r="AX206" s="44">
        <v>1553.4852283447317</v>
      </c>
      <c r="AY206" s="44">
        <v>630.3454119700458</v>
      </c>
      <c r="AZ206" s="44">
        <v>0</v>
      </c>
      <c r="BA206" s="44">
        <v>1.1742638187678296</v>
      </c>
      <c r="BB206" s="44">
        <v>1747.5981282812224</v>
      </c>
      <c r="BC206" s="44">
        <v>103.21699149195412</v>
      </c>
      <c r="BD206" s="44">
        <v>2.0549616828437016</v>
      </c>
      <c r="BE206" s="44">
        <v>37.870008155262504</v>
      </c>
      <c r="BF206" s="44">
        <v>8.5134126860667649</v>
      </c>
      <c r="BG206" s="44">
        <v>131.09848068257284</v>
      </c>
      <c r="BH206" s="44">
        <v>71.798157834797465</v>
      </c>
      <c r="BI206" s="44">
        <v>6966.3452945660865</v>
      </c>
      <c r="BJ206" s="44">
        <v>0</v>
      </c>
      <c r="BK206" s="44">
        <v>0</v>
      </c>
      <c r="BL206" s="44">
        <v>64.584510032230625</v>
      </c>
      <c r="BM206" s="44">
        <v>0</v>
      </c>
      <c r="BN206" s="44">
        <v>0</v>
      </c>
      <c r="BO206" s="44">
        <v>0</v>
      </c>
      <c r="BP206" s="44">
        <v>0</v>
      </c>
      <c r="BQ206" s="44">
        <v>2.9356595469195739</v>
      </c>
      <c r="BR206" s="44">
        <v>0</v>
      </c>
      <c r="BS206" s="44">
        <v>0</v>
      </c>
      <c r="BT206" s="44">
        <f t="shared" si="3"/>
        <v>33170.976315152664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0.4994196401162776</v>
      </c>
      <c r="AC212" s="44">
        <v>0</v>
      </c>
      <c r="AD212" s="44">
        <v>7.2948936196759642E-2</v>
      </c>
      <c r="AE212" s="44">
        <v>0</v>
      </c>
      <c r="AF212" s="44">
        <v>0.23006972185131888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0.24690409174287881</v>
      </c>
      <c r="AM212" s="44">
        <v>0</v>
      </c>
      <c r="AN212" s="44">
        <v>0</v>
      </c>
      <c r="AO212" s="44">
        <v>0</v>
      </c>
      <c r="AP212" s="44">
        <v>2.2782513919911089</v>
      </c>
      <c r="AQ212" s="44">
        <v>2.3119201317742291</v>
      </c>
      <c r="AR212" s="44">
        <v>7.2948936196759642E-2</v>
      </c>
      <c r="AS212" s="44">
        <v>0</v>
      </c>
      <c r="AT212" s="44">
        <v>0.29740720141755855</v>
      </c>
      <c r="AU212" s="44">
        <v>2.1099076930755096</v>
      </c>
      <c r="AV212" s="44">
        <v>0.17395515554611915</v>
      </c>
      <c r="AW212" s="44">
        <v>0</v>
      </c>
      <c r="AX212" s="44">
        <v>12.743618007910859</v>
      </c>
      <c r="AY212" s="44">
        <v>3.148027169721705</v>
      </c>
      <c r="AZ212" s="44">
        <v>0</v>
      </c>
      <c r="BA212" s="44">
        <v>0</v>
      </c>
      <c r="BB212" s="44">
        <v>0.65654042577083682</v>
      </c>
      <c r="BC212" s="44">
        <v>0.14028641576299933</v>
      </c>
      <c r="BD212" s="44">
        <v>1.0212851067546351</v>
      </c>
      <c r="BE212" s="44">
        <v>0.11222913261039946</v>
      </c>
      <c r="BF212" s="44">
        <v>0</v>
      </c>
      <c r="BG212" s="44">
        <v>0.26934991826495869</v>
      </c>
      <c r="BH212" s="44">
        <v>7.8560392827279626E-2</v>
      </c>
      <c r="BI212" s="44">
        <v>4.5172225875685781</v>
      </c>
      <c r="BJ212" s="44">
        <v>0.81366121142539605</v>
      </c>
      <c r="BK212" s="44">
        <v>0.14028641576299933</v>
      </c>
      <c r="BL212" s="44">
        <v>0.15712078565455925</v>
      </c>
      <c r="BM212" s="44">
        <v>0.10661767597987949</v>
      </c>
      <c r="BN212" s="44">
        <v>0.207623895329239</v>
      </c>
      <c r="BO212" s="44">
        <v>1.7395515554611916</v>
      </c>
      <c r="BP212" s="44">
        <v>2.536378396995028</v>
      </c>
      <c r="BQ212" s="44">
        <v>0</v>
      </c>
      <c r="BR212" s="44">
        <v>23.309990843179968</v>
      </c>
      <c r="BS212" s="44">
        <v>0</v>
      </c>
      <c r="BT212" s="44">
        <f t="shared" si="3"/>
        <v>59.992082836889033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18.387494659121906</v>
      </c>
      <c r="AC238" s="44">
        <v>0</v>
      </c>
      <c r="AD238" s="44">
        <v>2.685813826613312</v>
      </c>
      <c r="AE238" s="44">
        <v>0</v>
      </c>
      <c r="AF238" s="44">
        <v>8.4706436070112154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9.0904467977681342</v>
      </c>
      <c r="AM238" s="44">
        <v>0</v>
      </c>
      <c r="AN238" s="44">
        <v>0</v>
      </c>
      <c r="AO238" s="44">
        <v>0</v>
      </c>
      <c r="AP238" s="44">
        <v>83.880031815769598</v>
      </c>
      <c r="AQ238" s="44">
        <v>85.119638197283436</v>
      </c>
      <c r="AR238" s="44">
        <v>2.685813826613312</v>
      </c>
      <c r="AS238" s="44">
        <v>0</v>
      </c>
      <c r="AT238" s="44">
        <v>10.949856370038889</v>
      </c>
      <c r="AU238" s="44">
        <v>77.68199990820041</v>
      </c>
      <c r="AV238" s="44">
        <v>6.4046329711548218</v>
      </c>
      <c r="AW238" s="44">
        <v>0</v>
      </c>
      <c r="AX238" s="44">
        <v>469.19101540298709</v>
      </c>
      <c r="AY238" s="44">
        <v>115.9031966715437</v>
      </c>
      <c r="AZ238" s="44">
        <v>0</v>
      </c>
      <c r="BA238" s="44">
        <v>0</v>
      </c>
      <c r="BB238" s="44">
        <v>24.172324439519809</v>
      </c>
      <c r="BC238" s="44">
        <v>5.165026589640985</v>
      </c>
      <c r="BD238" s="44">
        <v>37.601393572586367</v>
      </c>
      <c r="BE238" s="44">
        <v>4.1320212717127882</v>
      </c>
      <c r="BF238" s="44">
        <v>0</v>
      </c>
      <c r="BG238" s="44">
        <v>9.9168510521106903</v>
      </c>
      <c r="BH238" s="44">
        <v>2.8924148901989515</v>
      </c>
      <c r="BI238" s="44">
        <v>166.31385618643972</v>
      </c>
      <c r="BJ238" s="44">
        <v>29.957154219917712</v>
      </c>
      <c r="BK238" s="44">
        <v>5.165026589640985</v>
      </c>
      <c r="BL238" s="44">
        <v>5.784829780397903</v>
      </c>
      <c r="BM238" s="44">
        <v>3.9254202081271488</v>
      </c>
      <c r="BN238" s="44">
        <v>7.6442393526686576</v>
      </c>
      <c r="BO238" s="44">
        <v>64.046329711548211</v>
      </c>
      <c r="BP238" s="44">
        <v>93.383680740709011</v>
      </c>
      <c r="BQ238" s="44">
        <v>0</v>
      </c>
      <c r="BR238" s="44">
        <v>858.22081813474608</v>
      </c>
      <c r="BS238" s="44">
        <v>0</v>
      </c>
      <c r="BT238" s="44">
        <f t="shared" si="3"/>
        <v>2208.771970794071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467</v>
      </c>
      <c r="D248" s="44">
        <v>3</v>
      </c>
      <c r="E248" s="44">
        <v>0</v>
      </c>
      <c r="F248" s="44">
        <v>90</v>
      </c>
      <c r="G248" s="44">
        <v>258</v>
      </c>
      <c r="H248" s="44">
        <v>5</v>
      </c>
      <c r="I248" s="44">
        <v>0</v>
      </c>
      <c r="J248" s="44">
        <v>0</v>
      </c>
      <c r="K248" s="44">
        <v>0</v>
      </c>
      <c r="L248" s="44">
        <v>7</v>
      </c>
      <c r="M248" s="44">
        <v>429</v>
      </c>
      <c r="N248" s="44">
        <v>1445</v>
      </c>
      <c r="O248" s="44">
        <v>5</v>
      </c>
      <c r="P248" s="44">
        <v>18</v>
      </c>
      <c r="Q248" s="44">
        <v>9</v>
      </c>
      <c r="R248" s="44">
        <v>23</v>
      </c>
      <c r="S248" s="44">
        <v>23</v>
      </c>
      <c r="T248" s="44">
        <v>12</v>
      </c>
      <c r="U248" s="44">
        <v>61</v>
      </c>
      <c r="V248" s="44">
        <v>0</v>
      </c>
      <c r="W248" s="44">
        <v>1</v>
      </c>
      <c r="X248" s="44">
        <v>8</v>
      </c>
      <c r="Y248" s="44">
        <v>0</v>
      </c>
      <c r="Z248" s="44">
        <v>191</v>
      </c>
      <c r="AA248" s="44">
        <v>130</v>
      </c>
      <c r="AB248" s="44">
        <v>462</v>
      </c>
      <c r="AC248" s="44">
        <v>6</v>
      </c>
      <c r="AD248" s="44">
        <v>7</v>
      </c>
      <c r="AE248" s="44">
        <v>1623</v>
      </c>
      <c r="AF248" s="44">
        <v>826</v>
      </c>
      <c r="AG248" s="44">
        <v>42</v>
      </c>
      <c r="AH248" s="44">
        <v>6486</v>
      </c>
      <c r="AI248" s="44">
        <v>0</v>
      </c>
      <c r="AJ248" s="44">
        <v>571</v>
      </c>
      <c r="AK248" s="44">
        <v>0</v>
      </c>
      <c r="AL248" s="44">
        <v>397</v>
      </c>
      <c r="AM248" s="44">
        <v>0</v>
      </c>
      <c r="AN248" s="44">
        <v>13</v>
      </c>
      <c r="AO248" s="44">
        <v>7</v>
      </c>
      <c r="AP248" s="44">
        <v>778</v>
      </c>
      <c r="AQ248" s="44">
        <v>295</v>
      </c>
      <c r="AR248" s="44">
        <v>30</v>
      </c>
      <c r="AS248" s="44">
        <v>13</v>
      </c>
      <c r="AT248" s="44">
        <v>303</v>
      </c>
      <c r="AU248" s="44">
        <v>1601</v>
      </c>
      <c r="AV248" s="44">
        <v>1080</v>
      </c>
      <c r="AW248" s="44">
        <v>0</v>
      </c>
      <c r="AX248" s="44">
        <v>569</v>
      </c>
      <c r="AY248" s="44">
        <v>262</v>
      </c>
      <c r="AZ248" s="44">
        <v>1004</v>
      </c>
      <c r="BA248" s="44">
        <v>0</v>
      </c>
      <c r="BB248" s="44">
        <v>308</v>
      </c>
      <c r="BC248" s="44">
        <v>148</v>
      </c>
      <c r="BD248" s="44">
        <v>22</v>
      </c>
      <c r="BE248" s="44">
        <v>28</v>
      </c>
      <c r="BF248" s="44">
        <v>3</v>
      </c>
      <c r="BG248" s="44">
        <v>99</v>
      </c>
      <c r="BH248" s="44">
        <v>93</v>
      </c>
      <c r="BI248" s="44">
        <v>47</v>
      </c>
      <c r="BJ248" s="44">
        <v>1242</v>
      </c>
      <c r="BK248" s="44">
        <v>203</v>
      </c>
      <c r="BL248" s="44">
        <v>67</v>
      </c>
      <c r="BM248" s="44">
        <v>23</v>
      </c>
      <c r="BN248" s="44">
        <v>39</v>
      </c>
      <c r="BO248" s="44">
        <v>0</v>
      </c>
      <c r="BP248" s="44">
        <v>33</v>
      </c>
      <c r="BQ248" s="44">
        <v>0</v>
      </c>
      <c r="BR248" s="44">
        <v>1963</v>
      </c>
      <c r="BS248" s="44">
        <v>0</v>
      </c>
      <c r="BT248" s="44">
        <f t="shared" si="3"/>
        <v>23878</v>
      </c>
    </row>
    <row r="249" spans="1:72" x14ac:dyDescent="0.25">
      <c r="A249" s="37" t="s">
        <v>249</v>
      </c>
      <c r="B249" s="40"/>
      <c r="C249" s="45">
        <v>83</v>
      </c>
      <c r="D249" s="45">
        <v>8</v>
      </c>
      <c r="E249" s="45">
        <v>291</v>
      </c>
      <c r="F249" s="45">
        <v>2338</v>
      </c>
      <c r="G249" s="45">
        <v>6419</v>
      </c>
      <c r="H249" s="45">
        <v>197</v>
      </c>
      <c r="I249" s="45">
        <v>7</v>
      </c>
      <c r="J249" s="45">
        <v>7</v>
      </c>
      <c r="K249" s="45">
        <v>3035</v>
      </c>
      <c r="L249" s="45">
        <v>384</v>
      </c>
      <c r="M249" s="45">
        <v>1977</v>
      </c>
      <c r="N249" s="45">
        <v>136952</v>
      </c>
      <c r="O249" s="45">
        <v>209</v>
      </c>
      <c r="P249" s="45">
        <v>216</v>
      </c>
      <c r="Q249" s="45">
        <v>261</v>
      </c>
      <c r="R249" s="45">
        <v>758</v>
      </c>
      <c r="S249" s="45">
        <v>765</v>
      </c>
      <c r="T249" s="45">
        <v>361</v>
      </c>
      <c r="U249" s="45">
        <v>1431</v>
      </c>
      <c r="V249" s="45">
        <v>10</v>
      </c>
      <c r="W249" s="45">
        <v>4</v>
      </c>
      <c r="X249" s="45">
        <v>315</v>
      </c>
      <c r="Y249" s="45">
        <v>67</v>
      </c>
      <c r="Z249" s="45">
        <v>28455</v>
      </c>
      <c r="AA249" s="45">
        <v>26050</v>
      </c>
      <c r="AB249" s="45">
        <v>201087</v>
      </c>
      <c r="AC249" s="45">
        <v>14060</v>
      </c>
      <c r="AD249" s="45">
        <v>2849</v>
      </c>
      <c r="AE249" s="45">
        <v>8154</v>
      </c>
      <c r="AF249" s="45">
        <v>60250</v>
      </c>
      <c r="AG249" s="45">
        <v>16955</v>
      </c>
      <c r="AH249" s="45">
        <v>210314</v>
      </c>
      <c r="AI249" s="45">
        <v>17330</v>
      </c>
      <c r="AJ249" s="45">
        <v>198556</v>
      </c>
      <c r="AK249" s="45">
        <v>8139</v>
      </c>
      <c r="AL249" s="45">
        <v>19792</v>
      </c>
      <c r="AM249" s="45">
        <v>7970</v>
      </c>
      <c r="AN249" s="45">
        <v>645</v>
      </c>
      <c r="AO249" s="45">
        <v>351</v>
      </c>
      <c r="AP249" s="45">
        <v>34221</v>
      </c>
      <c r="AQ249" s="45">
        <v>478160</v>
      </c>
      <c r="AR249" s="45">
        <v>21814</v>
      </c>
      <c r="AS249" s="45">
        <v>19111</v>
      </c>
      <c r="AT249" s="45">
        <v>7995</v>
      </c>
      <c r="AU249" s="45">
        <v>202772</v>
      </c>
      <c r="AV249" s="45">
        <v>3369</v>
      </c>
      <c r="AW249" s="45">
        <v>0</v>
      </c>
      <c r="AX249" s="45">
        <v>41117</v>
      </c>
      <c r="AY249" s="45">
        <v>14933</v>
      </c>
      <c r="AZ249" s="45">
        <v>42820</v>
      </c>
      <c r="BA249" s="45">
        <v>8174</v>
      </c>
      <c r="BB249" s="45">
        <v>17251</v>
      </c>
      <c r="BC249" s="45">
        <v>5671</v>
      </c>
      <c r="BD249" s="45">
        <v>2529</v>
      </c>
      <c r="BE249" s="45">
        <v>675</v>
      </c>
      <c r="BF249" s="45">
        <v>2731</v>
      </c>
      <c r="BG249" s="45">
        <v>25949</v>
      </c>
      <c r="BH249" s="45">
        <v>9825</v>
      </c>
      <c r="BI249" s="45">
        <v>915881</v>
      </c>
      <c r="BJ249" s="45">
        <v>100263</v>
      </c>
      <c r="BK249" s="45">
        <v>163469</v>
      </c>
      <c r="BL249" s="45">
        <v>1047100</v>
      </c>
      <c r="BM249" s="45">
        <v>238363</v>
      </c>
      <c r="BN249" s="45">
        <v>76114</v>
      </c>
      <c r="BO249" s="45">
        <v>130756</v>
      </c>
      <c r="BP249" s="45">
        <v>137297</v>
      </c>
      <c r="BQ249" s="45">
        <v>166</v>
      </c>
      <c r="BR249" s="45">
        <v>68434</v>
      </c>
      <c r="BS249" s="45">
        <v>0</v>
      </c>
      <c r="BT249" s="44">
        <f t="shared" si="3"/>
        <v>4794012</v>
      </c>
    </row>
    <row r="250" spans="1:72" ht="15.75" thickBot="1" x14ac:dyDescent="0.3">
      <c r="A250" s="16" t="s">
        <v>319</v>
      </c>
      <c r="B250" s="17"/>
      <c r="C250" s="47">
        <f>SUM(C6:C249)</f>
        <v>4129350.9999999995</v>
      </c>
      <c r="D250" s="47">
        <f t="shared" ref="D250:BO250" si="4">SUM(D6:D249)</f>
        <v>561161.99999999977</v>
      </c>
      <c r="E250" s="47">
        <f t="shared" si="4"/>
        <v>269918</v>
      </c>
      <c r="F250" s="47">
        <f t="shared" si="4"/>
        <v>882161.00000000012</v>
      </c>
      <c r="G250" s="47">
        <f t="shared" si="4"/>
        <v>2565998.0000000005</v>
      </c>
      <c r="H250" s="47">
        <f t="shared" si="4"/>
        <v>136254.00000000006</v>
      </c>
      <c r="I250" s="47">
        <f t="shared" si="4"/>
        <v>370512.99999999988</v>
      </c>
      <c r="J250" s="47">
        <f t="shared" si="4"/>
        <v>213917</v>
      </c>
      <c r="K250" s="47">
        <f t="shared" si="4"/>
        <v>324690.99999999988</v>
      </c>
      <c r="L250" s="47">
        <f t="shared" si="4"/>
        <v>199904.00000000003</v>
      </c>
      <c r="M250" s="47">
        <f t="shared" si="4"/>
        <v>1509731</v>
      </c>
      <c r="N250" s="47">
        <f t="shared" si="4"/>
        <v>4260885</v>
      </c>
      <c r="O250" s="47">
        <f t="shared" si="4"/>
        <v>508589.00000000006</v>
      </c>
      <c r="P250" s="47">
        <f t="shared" si="4"/>
        <v>631062.00000000023</v>
      </c>
      <c r="Q250" s="47">
        <f t="shared" si="4"/>
        <v>313412</v>
      </c>
      <c r="R250" s="47">
        <f t="shared" si="4"/>
        <v>1155632.9999999998</v>
      </c>
      <c r="S250" s="47">
        <f t="shared" si="4"/>
        <v>1525254</v>
      </c>
      <c r="T250" s="47">
        <f t="shared" si="4"/>
        <v>462993</v>
      </c>
      <c r="U250" s="47">
        <f t="shared" si="4"/>
        <v>3459516.9999999991</v>
      </c>
      <c r="V250" s="47">
        <f t="shared" si="4"/>
        <v>81047.000000000029</v>
      </c>
      <c r="W250" s="47">
        <f t="shared" si="4"/>
        <v>213418.00000000006</v>
      </c>
      <c r="X250" s="47">
        <f t="shared" si="4"/>
        <v>1641728.9999999995</v>
      </c>
      <c r="Y250" s="47">
        <f t="shared" si="4"/>
        <v>169217</v>
      </c>
      <c r="Z250" s="47">
        <f t="shared" si="4"/>
        <v>6335866</v>
      </c>
      <c r="AA250" s="47">
        <f t="shared" si="4"/>
        <v>1266813.0000000002</v>
      </c>
      <c r="AB250" s="47">
        <f t="shared" si="4"/>
        <v>3267039.0000000005</v>
      </c>
      <c r="AC250" s="47">
        <f t="shared" si="4"/>
        <v>4244058.9999999991</v>
      </c>
      <c r="AD250" s="47">
        <f t="shared" si="4"/>
        <v>665921</v>
      </c>
      <c r="AE250" s="47">
        <f t="shared" si="4"/>
        <v>4038346.0000000005</v>
      </c>
      <c r="AF250" s="47">
        <f t="shared" si="4"/>
        <v>2573500.9999999995</v>
      </c>
      <c r="AG250" s="47">
        <f t="shared" si="4"/>
        <v>84124.999999999927</v>
      </c>
      <c r="AH250" s="47">
        <f t="shared" si="4"/>
        <v>2803890.9999999991</v>
      </c>
      <c r="AI250" s="47">
        <f t="shared" si="4"/>
        <v>744245.00000000023</v>
      </c>
      <c r="AJ250" s="47">
        <f t="shared" si="4"/>
        <v>2474715.0000000005</v>
      </c>
      <c r="AK250" s="47">
        <f t="shared" si="4"/>
        <v>64533.000000000015</v>
      </c>
      <c r="AL250" s="47">
        <f t="shared" si="4"/>
        <v>1766684.9999999993</v>
      </c>
      <c r="AM250" s="47">
        <f t="shared" si="4"/>
        <v>927199</v>
      </c>
      <c r="AN250" s="47">
        <f t="shared" si="4"/>
        <v>235731.00000000006</v>
      </c>
      <c r="AO250" s="47">
        <f t="shared" si="4"/>
        <v>802648.99999999988</v>
      </c>
      <c r="AP250" s="47">
        <f t="shared" si="4"/>
        <v>6331832</v>
      </c>
      <c r="AQ250" s="47">
        <f t="shared" si="4"/>
        <v>2568142.0000000009</v>
      </c>
      <c r="AR250" s="47">
        <f t="shared" si="4"/>
        <v>110785.00000000001</v>
      </c>
      <c r="AS250" s="47">
        <f t="shared" si="4"/>
        <v>170549.99999999997</v>
      </c>
      <c r="AT250" s="47">
        <f t="shared" si="4"/>
        <v>553630.99999999988</v>
      </c>
      <c r="AU250" s="47">
        <f t="shared" si="4"/>
        <v>1848353.0000000007</v>
      </c>
      <c r="AV250" s="47">
        <f t="shared" si="4"/>
        <v>1354927.9999999998</v>
      </c>
      <c r="AW250" s="47">
        <f t="shared" si="4"/>
        <v>0</v>
      </c>
      <c r="AX250" s="47">
        <f t="shared" si="4"/>
        <v>1202189.0000000002</v>
      </c>
      <c r="AY250" s="47">
        <f t="shared" si="4"/>
        <v>494522</v>
      </c>
      <c r="AZ250" s="47">
        <f t="shared" si="4"/>
        <v>1552919.0000000002</v>
      </c>
      <c r="BA250" s="47">
        <f t="shared" si="4"/>
        <v>55348</v>
      </c>
      <c r="BB250" s="47">
        <f t="shared" si="4"/>
        <v>384621</v>
      </c>
      <c r="BC250" s="47">
        <f t="shared" si="4"/>
        <v>304005.00000000006</v>
      </c>
      <c r="BD250" s="47">
        <f t="shared" si="4"/>
        <v>170713</v>
      </c>
      <c r="BE250" s="47">
        <f t="shared" si="4"/>
        <v>12539.000000000002</v>
      </c>
      <c r="BF250" s="47">
        <f t="shared" si="4"/>
        <v>25212</v>
      </c>
      <c r="BG250" s="47">
        <f t="shared" si="4"/>
        <v>701247</v>
      </c>
      <c r="BH250" s="47">
        <f t="shared" si="4"/>
        <v>89088.999999999985</v>
      </c>
      <c r="BI250" s="47">
        <f t="shared" si="4"/>
        <v>8913397</v>
      </c>
      <c r="BJ250" s="47">
        <f t="shared" si="4"/>
        <v>601198</v>
      </c>
      <c r="BK250" s="47">
        <f t="shared" si="4"/>
        <v>899029.00000000012</v>
      </c>
      <c r="BL250" s="47">
        <f t="shared" si="4"/>
        <v>5376222.0000000009</v>
      </c>
      <c r="BM250" s="47">
        <f t="shared" si="4"/>
        <v>1162236</v>
      </c>
      <c r="BN250" s="47">
        <f t="shared" si="4"/>
        <v>586207</v>
      </c>
      <c r="BO250" s="47">
        <f t="shared" si="4"/>
        <v>924098</v>
      </c>
      <c r="BP250" s="47">
        <f t="shared" ref="BP250:BT250" si="5">SUM(BP6:BP249)</f>
        <v>1280574</v>
      </c>
      <c r="BQ250" s="47">
        <f t="shared" si="5"/>
        <v>15050.000000000002</v>
      </c>
      <c r="BR250" s="47">
        <f t="shared" si="5"/>
        <v>1064585</v>
      </c>
      <c r="BS250" s="47">
        <f t="shared" si="5"/>
        <v>0</v>
      </c>
      <c r="BT250" s="47">
        <f t="shared" si="5"/>
        <v>96634894.999999985</v>
      </c>
    </row>
    <row r="251" spans="1:72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3" sqref="B3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4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-54893.086507946886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-54893.086507946886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-62593.913492053107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-62593.913492053107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0</v>
      </c>
    </row>
    <row r="250" spans="1:72" ht="15.75" thickBot="1" x14ac:dyDescent="0.3">
      <c r="A250" s="16" t="s">
        <v>319</v>
      </c>
      <c r="B250" s="17"/>
      <c r="C250" s="47">
        <f>SUM(C6:C249)</f>
        <v>-117487</v>
      </c>
      <c r="D250" s="47">
        <f t="shared" ref="D250:BO250" si="4">SUM(D6:D249)</f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-117487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3" sqref="B3"/>
    </sheetView>
  </sheetViews>
  <sheetFormatPr defaultRowHeight="15" x14ac:dyDescent="0.25"/>
  <cols>
    <col min="1" max="1" width="10.7109375" style="1" customWidth="1"/>
    <col min="2" max="2" width="70.710937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22"/>
    </row>
    <row r="4" spans="1:72" ht="19.5" thickBot="1" x14ac:dyDescent="0.35">
      <c r="A4" s="4"/>
      <c r="B4" s="34" t="s">
        <v>328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1729.5570456083342</v>
      </c>
      <c r="D6" s="44">
        <v>6.3476682540255203</v>
      </c>
      <c r="E6" s="44">
        <v>12.388913253928559</v>
      </c>
      <c r="F6" s="44">
        <v>2042.7970198957216</v>
      </c>
      <c r="G6" s="44">
        <v>5135.2068336247912</v>
      </c>
      <c r="H6" s="44">
        <v>743.73688114678953</v>
      </c>
      <c r="I6" s="44">
        <v>79.636109385041735</v>
      </c>
      <c r="J6" s="44">
        <v>28.798841818678923</v>
      </c>
      <c r="K6" s="44">
        <v>4.7539675610085688</v>
      </c>
      <c r="L6" s="44">
        <v>16.888079898584934</v>
      </c>
      <c r="M6" s="44">
        <v>17994.019997042167</v>
      </c>
      <c r="N6" s="44">
        <v>93584.991389871022</v>
      </c>
      <c r="O6" s="44">
        <v>1487.4307401247561</v>
      </c>
      <c r="P6" s="44">
        <v>608.54021125785937</v>
      </c>
      <c r="Q6" s="44">
        <v>268.3592779507548</v>
      </c>
      <c r="R6" s="44">
        <v>554.21352618619062</v>
      </c>
      <c r="S6" s="44">
        <v>21477.694002388314</v>
      </c>
      <c r="T6" s="44">
        <v>2226.1531004619405</v>
      </c>
      <c r="U6" s="44">
        <v>30028.498589263672</v>
      </c>
      <c r="V6" s="44">
        <v>555.48811474201511</v>
      </c>
      <c r="W6" s="44">
        <v>895.72645314284455</v>
      </c>
      <c r="X6" s="44">
        <v>12232.943113490084</v>
      </c>
      <c r="Y6" s="44">
        <v>491.07467769748661</v>
      </c>
      <c r="Z6" s="44">
        <v>2439.7969616645755</v>
      </c>
      <c r="AA6" s="44">
        <v>49.866177768218023</v>
      </c>
      <c r="AB6" s="44">
        <v>601.52066424838813</v>
      </c>
      <c r="AC6" s="44">
        <v>700.82731802510148</v>
      </c>
      <c r="AD6" s="44">
        <v>411.63706649769392</v>
      </c>
      <c r="AE6" s="44">
        <v>20924.413100402704</v>
      </c>
      <c r="AF6" s="44">
        <v>178.51704030701487</v>
      </c>
      <c r="AG6" s="44">
        <v>40.934296300108088</v>
      </c>
      <c r="AH6" s="44">
        <v>3.470169945080845</v>
      </c>
      <c r="AI6" s="44">
        <v>0</v>
      </c>
      <c r="AJ6" s="44">
        <v>346.38470101125029</v>
      </c>
      <c r="AK6" s="44">
        <v>19.132321921470108</v>
      </c>
      <c r="AL6" s="44">
        <v>269.34321928014134</v>
      </c>
      <c r="AM6" s="44">
        <v>3049.4096933491392</v>
      </c>
      <c r="AN6" s="44">
        <v>66.216208964820908</v>
      </c>
      <c r="AO6" s="44">
        <v>219.72712309688671</v>
      </c>
      <c r="AP6" s="44">
        <v>3905.5491007629794</v>
      </c>
      <c r="AQ6" s="44">
        <v>1227.5438455174431</v>
      </c>
      <c r="AR6" s="44">
        <v>4713.1780895671236</v>
      </c>
      <c r="AS6" s="44">
        <v>3216.9833628469187</v>
      </c>
      <c r="AT6" s="44">
        <v>148.70465413849888</v>
      </c>
      <c r="AU6" s="44">
        <v>154.75944503009833</v>
      </c>
      <c r="AV6" s="44">
        <v>0</v>
      </c>
      <c r="AW6" s="44">
        <v>0</v>
      </c>
      <c r="AX6" s="44">
        <v>5416.9350585567463</v>
      </c>
      <c r="AY6" s="44">
        <v>5759.5106552343132</v>
      </c>
      <c r="AZ6" s="44">
        <v>6359.2819820996947</v>
      </c>
      <c r="BA6" s="44">
        <v>0</v>
      </c>
      <c r="BB6" s="44">
        <v>0</v>
      </c>
      <c r="BC6" s="44">
        <v>652.90568560819099</v>
      </c>
      <c r="BD6" s="44">
        <v>499.60999488482628</v>
      </c>
      <c r="BE6" s="44">
        <v>1.9843856488184808</v>
      </c>
      <c r="BF6" s="44">
        <v>0</v>
      </c>
      <c r="BG6" s="44">
        <v>299.06851381945944</v>
      </c>
      <c r="BH6" s="44">
        <v>0</v>
      </c>
      <c r="BI6" s="44">
        <v>0</v>
      </c>
      <c r="BJ6" s="44">
        <v>0</v>
      </c>
      <c r="BK6" s="44">
        <v>0</v>
      </c>
      <c r="BL6" s="44">
        <v>28.714242957555978</v>
      </c>
      <c r="BM6" s="44">
        <v>0</v>
      </c>
      <c r="BN6" s="44">
        <v>455.64925049236911</v>
      </c>
      <c r="BO6" s="44">
        <v>8.5336128091775727</v>
      </c>
      <c r="BP6" s="44">
        <v>616.73376641923403</v>
      </c>
      <c r="BQ6" s="44">
        <v>0</v>
      </c>
      <c r="BR6" s="44">
        <v>2.9363723356600815</v>
      </c>
      <c r="BS6" s="44">
        <v>0</v>
      </c>
      <c r="BT6" s="44">
        <f>SUM(C6:BS6)</f>
        <v>254995.02263557771</v>
      </c>
    </row>
    <row r="7" spans="1:72" x14ac:dyDescent="0.25">
      <c r="A7" s="10" t="s">
        <v>5</v>
      </c>
      <c r="B7" s="8" t="s">
        <v>124</v>
      </c>
      <c r="C7" s="44">
        <v>6.3476682540255203</v>
      </c>
      <c r="D7" s="44">
        <v>0.65714612489675617</v>
      </c>
      <c r="E7" s="44">
        <v>0.11948111361759203</v>
      </c>
      <c r="F7" s="44">
        <v>4.4121865781041825</v>
      </c>
      <c r="G7" s="44">
        <v>89.211940586226206</v>
      </c>
      <c r="H7" s="44">
        <v>6.8300872958420049</v>
      </c>
      <c r="I7" s="44">
        <v>0.72999589479839144</v>
      </c>
      <c r="J7" s="44">
        <v>2.1315580488956622</v>
      </c>
      <c r="K7" s="44">
        <v>0.49215731439973648</v>
      </c>
      <c r="L7" s="44">
        <v>1.4616772598515766</v>
      </c>
      <c r="M7" s="44">
        <v>96.745243527262659</v>
      </c>
      <c r="N7" s="44">
        <v>1519.969810437032</v>
      </c>
      <c r="O7" s="44">
        <v>8.5612525219878055</v>
      </c>
      <c r="P7" s="44">
        <v>5.7566300180112249</v>
      </c>
      <c r="Q7" s="44">
        <v>2.1347417149324945</v>
      </c>
      <c r="R7" s="44">
        <v>6.0064541646661898</v>
      </c>
      <c r="S7" s="44">
        <v>276.53323195926134</v>
      </c>
      <c r="T7" s="44">
        <v>43.103467198200967</v>
      </c>
      <c r="U7" s="44">
        <v>217.59495899174709</v>
      </c>
      <c r="V7" s="44">
        <v>7.2046362413516976</v>
      </c>
      <c r="W7" s="44">
        <v>5.4341433759273796</v>
      </c>
      <c r="X7" s="44">
        <v>597.27578687834102</v>
      </c>
      <c r="Y7" s="44">
        <v>5.5807792880944243E-2</v>
      </c>
      <c r="Z7" s="44">
        <v>16.119837516846161</v>
      </c>
      <c r="AA7" s="44">
        <v>0</v>
      </c>
      <c r="AB7" s="44">
        <v>19.097127084702713</v>
      </c>
      <c r="AC7" s="44">
        <v>2.4722103148367278</v>
      </c>
      <c r="AD7" s="44">
        <v>8.241762271468037</v>
      </c>
      <c r="AE7" s="44">
        <v>261.16473962710762</v>
      </c>
      <c r="AF7" s="44">
        <v>0.67231535718989877</v>
      </c>
      <c r="AG7" s="44">
        <v>1.6131823083102472</v>
      </c>
      <c r="AH7" s="44">
        <v>1.4981957820387715E-3</v>
      </c>
      <c r="AI7" s="44">
        <v>0</v>
      </c>
      <c r="AJ7" s="44">
        <v>0</v>
      </c>
      <c r="AK7" s="44">
        <v>1.3714109639837404</v>
      </c>
      <c r="AL7" s="44">
        <v>0.20412917530278263</v>
      </c>
      <c r="AM7" s="44">
        <v>8.9779382238673389</v>
      </c>
      <c r="AN7" s="44">
        <v>0.37099073052735082</v>
      </c>
      <c r="AO7" s="44">
        <v>5.1807610142900717</v>
      </c>
      <c r="AP7" s="44">
        <v>25.017622266374428</v>
      </c>
      <c r="AQ7" s="44">
        <v>42.110350669182019</v>
      </c>
      <c r="AR7" s="44">
        <v>41.264057326802863</v>
      </c>
      <c r="AS7" s="44">
        <v>1.8090714068118166</v>
      </c>
      <c r="AT7" s="44">
        <v>0.17304161282547811</v>
      </c>
      <c r="AU7" s="44">
        <v>0</v>
      </c>
      <c r="AV7" s="44">
        <v>0</v>
      </c>
      <c r="AW7" s="44">
        <v>0</v>
      </c>
      <c r="AX7" s="44">
        <v>27.998470049213317</v>
      </c>
      <c r="AY7" s="44">
        <v>64.828429684599683</v>
      </c>
      <c r="AZ7" s="44">
        <v>46.468602199132803</v>
      </c>
      <c r="BA7" s="44">
        <v>0</v>
      </c>
      <c r="BB7" s="44">
        <v>0</v>
      </c>
      <c r="BC7" s="44">
        <v>1.8103823281211007</v>
      </c>
      <c r="BD7" s="44">
        <v>2.9250399899579467</v>
      </c>
      <c r="BE7" s="44">
        <v>0</v>
      </c>
      <c r="BF7" s="44">
        <v>0</v>
      </c>
      <c r="BG7" s="44">
        <v>1.5629927496119485</v>
      </c>
      <c r="BH7" s="44">
        <v>0</v>
      </c>
      <c r="BI7" s="44">
        <v>0</v>
      </c>
      <c r="BJ7" s="44">
        <v>0</v>
      </c>
      <c r="BK7" s="44">
        <v>0</v>
      </c>
      <c r="BL7" s="44">
        <v>2.0806193923063439</v>
      </c>
      <c r="BM7" s="44">
        <v>0</v>
      </c>
      <c r="BN7" s="44">
        <v>1.3641072595463015</v>
      </c>
      <c r="BO7" s="44">
        <v>0</v>
      </c>
      <c r="BP7" s="44">
        <v>25.277559234558154</v>
      </c>
      <c r="BQ7" s="44">
        <v>0</v>
      </c>
      <c r="BR7" s="44">
        <v>5.1687754480337619E-2</v>
      </c>
      <c r="BS7" s="44">
        <v>0</v>
      </c>
      <c r="BT7" s="44">
        <f t="shared" ref="BT7:BT70" si="0">SUM(C7:BS7)</f>
        <v>3508.9999999999986</v>
      </c>
    </row>
    <row r="8" spans="1:72" x14ac:dyDescent="0.25">
      <c r="A8" s="10" t="s">
        <v>6</v>
      </c>
      <c r="B8" s="8" t="s">
        <v>125</v>
      </c>
      <c r="C8" s="44">
        <v>12.388913253928557</v>
      </c>
      <c r="D8" s="44">
        <v>0.11948111361759203</v>
      </c>
      <c r="E8" s="44">
        <v>9.7384648068462254E-2</v>
      </c>
      <c r="F8" s="44">
        <v>14.272431255856835</v>
      </c>
      <c r="G8" s="44">
        <v>45.000068155210627</v>
      </c>
      <c r="H8" s="44">
        <v>5.8062286210187413</v>
      </c>
      <c r="I8" s="44">
        <v>0.62154921590523315</v>
      </c>
      <c r="J8" s="44">
        <v>0.44284073719169414</v>
      </c>
      <c r="K8" s="44">
        <v>8.9483148072679361E-2</v>
      </c>
      <c r="L8" s="44">
        <v>0.28440793495909789</v>
      </c>
      <c r="M8" s="44">
        <v>132.47750238966532</v>
      </c>
      <c r="N8" s="44">
        <v>807.73061627877416</v>
      </c>
      <c r="O8" s="44">
        <v>11.01678399288579</v>
      </c>
      <c r="P8" s="44">
        <v>4.7704014960360066</v>
      </c>
      <c r="Q8" s="44">
        <v>2.0565344611702621</v>
      </c>
      <c r="R8" s="44">
        <v>4.433709034305978</v>
      </c>
      <c r="S8" s="44">
        <v>176.93155961396769</v>
      </c>
      <c r="T8" s="44">
        <v>20.025091660249565</v>
      </c>
      <c r="U8" s="44">
        <v>227.63501385246073</v>
      </c>
      <c r="V8" s="44">
        <v>4.5822003447521293</v>
      </c>
      <c r="W8" s="44">
        <v>6.6668042535777081</v>
      </c>
      <c r="X8" s="44">
        <v>152.1246991763239</v>
      </c>
      <c r="Y8" s="44">
        <v>3.3136634532989029</v>
      </c>
      <c r="Z8" s="44">
        <v>18.313093000889449</v>
      </c>
      <c r="AA8" s="44">
        <v>0.33582423653042348</v>
      </c>
      <c r="AB8" s="44">
        <v>6.2808520496211688</v>
      </c>
      <c r="AC8" s="44">
        <v>5.0083995294504131</v>
      </c>
      <c r="AD8" s="44">
        <v>3.7345357503954473</v>
      </c>
      <c r="AE8" s="44">
        <v>171.41095849013868</v>
      </c>
      <c r="AF8" s="44">
        <v>1.2807286048854105</v>
      </c>
      <c r="AG8" s="44">
        <v>0.46403812340485151</v>
      </c>
      <c r="AH8" s="44">
        <v>2.3544830815929542E-2</v>
      </c>
      <c r="AI8" s="44">
        <v>0</v>
      </c>
      <c r="AJ8" s="44">
        <v>2.3327309805778</v>
      </c>
      <c r="AK8" s="44">
        <v>0.28898172012501017</v>
      </c>
      <c r="AL8" s="44">
        <v>1.8377298661847499</v>
      </c>
      <c r="AM8" s="44">
        <v>21.584600685743595</v>
      </c>
      <c r="AN8" s="44">
        <v>0.48925297924235572</v>
      </c>
      <c r="AO8" s="44">
        <v>2.084693914573045</v>
      </c>
      <c r="AP8" s="44">
        <v>29.223177959829354</v>
      </c>
      <c r="AQ8" s="44">
        <v>13.183985587504996</v>
      </c>
      <c r="AR8" s="44">
        <v>36.559202972153656</v>
      </c>
      <c r="AS8" s="44">
        <v>21.876043303165353</v>
      </c>
      <c r="AT8" s="44">
        <v>1.0216583434198427</v>
      </c>
      <c r="AU8" s="44">
        <v>1.0422289174573334</v>
      </c>
      <c r="AV8" s="44">
        <v>0</v>
      </c>
      <c r="AW8" s="44">
        <v>0</v>
      </c>
      <c r="AX8" s="44">
        <v>39.749684004218764</v>
      </c>
      <c r="AY8" s="44">
        <v>46.357269694628968</v>
      </c>
      <c r="AZ8" s="44">
        <v>48.252621624546293</v>
      </c>
      <c r="BA8" s="44">
        <v>0</v>
      </c>
      <c r="BB8" s="44">
        <v>0</v>
      </c>
      <c r="BC8" s="44">
        <v>4.6083914838802524</v>
      </c>
      <c r="BD8" s="44">
        <v>3.706174957983976</v>
      </c>
      <c r="BE8" s="44">
        <v>1.3363863550839971E-2</v>
      </c>
      <c r="BF8" s="44">
        <v>0</v>
      </c>
      <c r="BG8" s="44">
        <v>2.1965849432732214</v>
      </c>
      <c r="BH8" s="44">
        <v>0</v>
      </c>
      <c r="BI8" s="44">
        <v>0</v>
      </c>
      <c r="BJ8" s="44">
        <v>0</v>
      </c>
      <c r="BK8" s="44">
        <v>0</v>
      </c>
      <c r="BL8" s="44">
        <v>0.43632307441368429</v>
      </c>
      <c r="BM8" s="44">
        <v>0</v>
      </c>
      <c r="BN8" s="44">
        <v>3.2278561945566357</v>
      </c>
      <c r="BO8" s="44">
        <v>5.7469694585551359E-2</v>
      </c>
      <c r="BP8" s="44">
        <v>7.104972539206611</v>
      </c>
      <c r="BQ8" s="44">
        <v>0</v>
      </c>
      <c r="BR8" s="44">
        <v>2.5810427256409266E-2</v>
      </c>
      <c r="BS8" s="44">
        <v>0</v>
      </c>
      <c r="BT8" s="44">
        <f t="shared" si="0"/>
        <v>2127.0001524395084</v>
      </c>
    </row>
    <row r="9" spans="1:72" x14ac:dyDescent="0.25">
      <c r="A9" s="10" t="s">
        <v>7</v>
      </c>
      <c r="B9" s="8" t="s">
        <v>126</v>
      </c>
      <c r="C9" s="44">
        <v>1208.0985101162398</v>
      </c>
      <c r="D9" s="44">
        <v>0</v>
      </c>
      <c r="E9" s="44">
        <v>8.1359506176530125</v>
      </c>
      <c r="F9" s="44">
        <v>1471.8576779301288</v>
      </c>
      <c r="G9" s="44">
        <v>3287.6197228515575</v>
      </c>
      <c r="H9" s="44">
        <v>505.82687332803749</v>
      </c>
      <c r="I9" s="44">
        <v>67.023875623097311</v>
      </c>
      <c r="J9" s="44">
        <v>14.732956237934758</v>
      </c>
      <c r="K9" s="44">
        <v>28.720457989587061</v>
      </c>
      <c r="L9" s="44">
        <v>4.2873621313571331</v>
      </c>
      <c r="M9" s="44">
        <v>12438.662013588282</v>
      </c>
      <c r="N9" s="44">
        <v>58102.568092025496</v>
      </c>
      <c r="O9" s="44">
        <v>1045.7914595990881</v>
      </c>
      <c r="P9" s="44">
        <v>414.24240919069331</v>
      </c>
      <c r="Q9" s="44">
        <v>199.23667632796369</v>
      </c>
      <c r="R9" s="44">
        <v>404.05745621290009</v>
      </c>
      <c r="S9" s="44">
        <v>14288.453872282225</v>
      </c>
      <c r="T9" s="44">
        <v>1432.0305511509771</v>
      </c>
      <c r="U9" s="44">
        <v>20809.358637061992</v>
      </c>
      <c r="V9" s="44">
        <v>353.87832706250833</v>
      </c>
      <c r="W9" s="44">
        <v>629.89224654761313</v>
      </c>
      <c r="X9" s="44">
        <v>5341.7088439829586</v>
      </c>
      <c r="Y9" s="44">
        <v>391.41641686063724</v>
      </c>
      <c r="Z9" s="44">
        <v>2520.2502832033133</v>
      </c>
      <c r="AA9" s="44">
        <v>63.991219330666659</v>
      </c>
      <c r="AB9" s="44">
        <v>330.9207374081185</v>
      </c>
      <c r="AC9" s="44">
        <v>663.21795388912858</v>
      </c>
      <c r="AD9" s="44">
        <v>415.12841497434698</v>
      </c>
      <c r="AE9" s="44">
        <v>14682.040119034829</v>
      </c>
      <c r="AF9" s="44">
        <v>655.60646776295471</v>
      </c>
      <c r="AG9" s="44">
        <v>96.567850096228085</v>
      </c>
      <c r="AH9" s="44">
        <v>308.58561406068111</v>
      </c>
      <c r="AI9" s="44">
        <v>43.948345468103533</v>
      </c>
      <c r="AJ9" s="44">
        <v>703.90448521013138</v>
      </c>
      <c r="AK9" s="44">
        <v>91.164765902440323</v>
      </c>
      <c r="AL9" s="44">
        <v>268.79237304530437</v>
      </c>
      <c r="AM9" s="44">
        <v>4148.4319450738722</v>
      </c>
      <c r="AN9" s="44">
        <v>171.42836875793603</v>
      </c>
      <c r="AO9" s="44">
        <v>917.65645799111633</v>
      </c>
      <c r="AP9" s="44">
        <v>6640.2764246543866</v>
      </c>
      <c r="AQ9" s="44">
        <v>2021.277835135124</v>
      </c>
      <c r="AR9" s="44">
        <v>3953.8548029295785</v>
      </c>
      <c r="AS9" s="44">
        <v>3124.5988130426604</v>
      </c>
      <c r="AT9" s="44">
        <v>203.43809386357492</v>
      </c>
      <c r="AU9" s="44">
        <v>149.6323375321715</v>
      </c>
      <c r="AV9" s="44">
        <v>38.922378517379641</v>
      </c>
      <c r="AW9" s="44">
        <v>0</v>
      </c>
      <c r="AX9" s="44">
        <v>5380.5501810983224</v>
      </c>
      <c r="AY9" s="44">
        <v>4112.9359308039984</v>
      </c>
      <c r="AZ9" s="44">
        <v>4747.0425561267111</v>
      </c>
      <c r="BA9" s="44">
        <v>0</v>
      </c>
      <c r="BB9" s="44">
        <v>196.95734383056936</v>
      </c>
      <c r="BC9" s="44">
        <v>594.62280245472175</v>
      </c>
      <c r="BD9" s="44">
        <v>382.83070231805669</v>
      </c>
      <c r="BE9" s="44">
        <v>86.331736107274267</v>
      </c>
      <c r="BF9" s="44">
        <v>44.516030699136877</v>
      </c>
      <c r="BG9" s="44">
        <v>454.32400895860542</v>
      </c>
      <c r="BH9" s="44">
        <v>0.54334777845663684</v>
      </c>
      <c r="BI9" s="44">
        <v>0</v>
      </c>
      <c r="BJ9" s="44">
        <v>23.69845294974775</v>
      </c>
      <c r="BK9" s="44">
        <v>0</v>
      </c>
      <c r="BL9" s="44">
        <v>54.098115413343386</v>
      </c>
      <c r="BM9" s="44">
        <v>0</v>
      </c>
      <c r="BN9" s="44">
        <v>511.01862209618184</v>
      </c>
      <c r="BO9" s="44">
        <v>42.454515557882594</v>
      </c>
      <c r="BP9" s="44">
        <v>349.03349709243651</v>
      </c>
      <c r="BQ9" s="44">
        <v>6.9310800989374739</v>
      </c>
      <c r="BR9" s="44">
        <v>17.889861148124925</v>
      </c>
      <c r="BS9" s="44">
        <v>0</v>
      </c>
      <c r="BT9" s="44">
        <f t="shared" si="0"/>
        <v>181667.01526013552</v>
      </c>
    </row>
    <row r="10" spans="1:72" x14ac:dyDescent="0.25">
      <c r="A10" s="10" t="s">
        <v>8</v>
      </c>
      <c r="B10" s="8" t="s">
        <v>127</v>
      </c>
      <c r="C10" s="44">
        <v>5.8714328595506293</v>
      </c>
      <c r="D10" s="44">
        <v>8.3711689321416358E-2</v>
      </c>
      <c r="E10" s="44">
        <v>4.931594381327855E-2</v>
      </c>
      <c r="F10" s="44">
        <v>7.5185340154181928</v>
      </c>
      <c r="G10" s="44">
        <v>31.6454906820681</v>
      </c>
      <c r="H10" s="44">
        <v>3.4959123367156675</v>
      </c>
      <c r="I10" s="44">
        <v>0.86142213834903592</v>
      </c>
      <c r="J10" s="44">
        <v>0.62958705511805668</v>
      </c>
      <c r="K10" s="44">
        <v>1.1514384678484542</v>
      </c>
      <c r="L10" s="44">
        <v>0.28111103867495657</v>
      </c>
      <c r="M10" s="44">
        <v>67.303579748148223</v>
      </c>
      <c r="N10" s="44">
        <v>469.58921164436947</v>
      </c>
      <c r="O10" s="44">
        <v>6.4348182352389145</v>
      </c>
      <c r="P10" s="44">
        <v>2.9353240066168973</v>
      </c>
      <c r="Q10" s="44">
        <v>1.7755227083549352</v>
      </c>
      <c r="R10" s="44">
        <v>3.9664941391859845</v>
      </c>
      <c r="S10" s="44">
        <v>117.67093153747783</v>
      </c>
      <c r="T10" s="44">
        <v>15.586104307877626</v>
      </c>
      <c r="U10" s="44">
        <v>134.66986460147444</v>
      </c>
      <c r="V10" s="44">
        <v>2.4683999156481189</v>
      </c>
      <c r="W10" s="44">
        <v>3.9807593021896346</v>
      </c>
      <c r="X10" s="44">
        <v>120.75606175308361</v>
      </c>
      <c r="Y10" s="44">
        <v>2.86743587557614</v>
      </c>
      <c r="Z10" s="44">
        <v>41.820370311536479</v>
      </c>
      <c r="AA10" s="44">
        <v>1.2081962716620187</v>
      </c>
      <c r="AB10" s="44">
        <v>4.7940134967075743</v>
      </c>
      <c r="AC10" s="44">
        <v>8.9271045872930586</v>
      </c>
      <c r="AD10" s="44">
        <v>8.679489139048874</v>
      </c>
      <c r="AE10" s="44">
        <v>140.51827619828958</v>
      </c>
      <c r="AF10" s="44">
        <v>20.73822767900074</v>
      </c>
      <c r="AG10" s="44">
        <v>3.2471959632555256</v>
      </c>
      <c r="AH10" s="44">
        <v>11.613772235487001</v>
      </c>
      <c r="AI10" s="44">
        <v>1.6660077137825071</v>
      </c>
      <c r="AJ10" s="44">
        <v>18.226014798846027</v>
      </c>
      <c r="AK10" s="44">
        <v>3.4868996064829432</v>
      </c>
      <c r="AL10" s="44">
        <v>3.6869504872671475</v>
      </c>
      <c r="AM10" s="44">
        <v>86.062565735900961</v>
      </c>
      <c r="AN10" s="44">
        <v>5.0164927848680883</v>
      </c>
      <c r="AO10" s="44">
        <v>31.303529862723828</v>
      </c>
      <c r="AP10" s="44">
        <v>165.44582368054006</v>
      </c>
      <c r="AQ10" s="44">
        <v>61.946184522397033</v>
      </c>
      <c r="AR10" s="44">
        <v>49.789340519582787</v>
      </c>
      <c r="AS10" s="44">
        <v>40.555003694251226</v>
      </c>
      <c r="AT10" s="44">
        <v>4.1438690482715836</v>
      </c>
      <c r="AU10" s="44">
        <v>1.8934846025455663</v>
      </c>
      <c r="AV10" s="44">
        <v>1.4754817765729016</v>
      </c>
      <c r="AW10" s="44">
        <v>0</v>
      </c>
      <c r="AX10" s="44">
        <v>81.870370214963557</v>
      </c>
      <c r="AY10" s="44">
        <v>38.830754886131174</v>
      </c>
      <c r="AZ10" s="44">
        <v>41.554681499812105</v>
      </c>
      <c r="BA10" s="44">
        <v>0</v>
      </c>
      <c r="BB10" s="44">
        <v>7.4663209868956564</v>
      </c>
      <c r="BC10" s="44">
        <v>7.2564942570579385</v>
      </c>
      <c r="BD10" s="44">
        <v>3.3757910074380044</v>
      </c>
      <c r="BE10" s="44">
        <v>3.2242370651090568</v>
      </c>
      <c r="BF10" s="44">
        <v>1.6875277042128263</v>
      </c>
      <c r="BG10" s="44">
        <v>10.487928346470808</v>
      </c>
      <c r="BH10" s="44">
        <v>2.0597398617254657E-2</v>
      </c>
      <c r="BI10" s="44">
        <v>0</v>
      </c>
      <c r="BJ10" s="44">
        <v>0.89836841406569756</v>
      </c>
      <c r="BK10" s="44">
        <v>0</v>
      </c>
      <c r="BL10" s="44">
        <v>2.1054163517276487</v>
      </c>
      <c r="BM10" s="44">
        <v>0</v>
      </c>
      <c r="BN10" s="44">
        <v>8.7415849660336651</v>
      </c>
      <c r="BO10" s="44">
        <v>1.4010103984842792</v>
      </c>
      <c r="BP10" s="44">
        <v>7.3541867878680316</v>
      </c>
      <c r="BQ10" s="44">
        <v>0.26274556611135469</v>
      </c>
      <c r="BR10" s="44">
        <v>0.62525121435751141</v>
      </c>
      <c r="BS10" s="44">
        <v>0</v>
      </c>
      <c r="BT10" s="44">
        <f t="shared" si="0"/>
        <v>1935.0000257837901</v>
      </c>
    </row>
    <row r="11" spans="1:72" x14ac:dyDescent="0.25">
      <c r="A11" s="10" t="s">
        <v>9</v>
      </c>
      <c r="B11" s="8" t="s">
        <v>128</v>
      </c>
      <c r="C11" s="44">
        <v>828.81953172734995</v>
      </c>
      <c r="D11" s="44">
        <v>4.3284748887827664</v>
      </c>
      <c r="E11" s="44">
        <v>6.0871138812211516</v>
      </c>
      <c r="F11" s="44">
        <v>993.20990366217188</v>
      </c>
      <c r="G11" s="44">
        <v>2773.1650382125717</v>
      </c>
      <c r="H11" s="44">
        <v>377.91800441359061</v>
      </c>
      <c r="I11" s="44">
        <v>51.757565907975476</v>
      </c>
      <c r="J11" s="44">
        <v>25.63545249974792</v>
      </c>
      <c r="K11" s="44">
        <v>28.480072738268309</v>
      </c>
      <c r="L11" s="44">
        <v>12.939463979936146</v>
      </c>
      <c r="M11" s="44">
        <v>8759.5641812931663</v>
      </c>
      <c r="N11" s="44">
        <v>48081.208151823252</v>
      </c>
      <c r="O11" s="44">
        <v>744.14868116662637</v>
      </c>
      <c r="P11" s="44">
        <v>310.91528394593109</v>
      </c>
      <c r="Q11" s="44">
        <v>148.36041027178044</v>
      </c>
      <c r="R11" s="44">
        <v>312.95094184026527</v>
      </c>
      <c r="S11" s="44">
        <v>11281.721520183763</v>
      </c>
      <c r="T11" s="44">
        <v>1244.4017828293195</v>
      </c>
      <c r="U11" s="44">
        <v>15122.49924076581</v>
      </c>
      <c r="V11" s="44">
        <v>278.44317258906813</v>
      </c>
      <c r="W11" s="44">
        <v>450.50726376059606</v>
      </c>
      <c r="X11" s="44">
        <v>7564.1893542170537</v>
      </c>
      <c r="Y11" s="44">
        <v>263.57848245508069</v>
      </c>
      <c r="Z11" s="44">
        <v>1944.8733960272161</v>
      </c>
      <c r="AA11" s="44">
        <v>48.02409374419225</v>
      </c>
      <c r="AB11" s="44">
        <v>347.93466905041146</v>
      </c>
      <c r="AC11" s="44">
        <v>487.65650938046815</v>
      </c>
      <c r="AD11" s="44">
        <v>364.42769239354971</v>
      </c>
      <c r="AE11" s="44">
        <v>11593.000974594235</v>
      </c>
      <c r="AF11" s="44">
        <v>552.230496364327</v>
      </c>
      <c r="AG11" s="44">
        <v>91.312180438351845</v>
      </c>
      <c r="AH11" s="44">
        <v>270.61319388573685</v>
      </c>
      <c r="AI11" s="44">
        <v>38.619975631979067</v>
      </c>
      <c r="AJ11" s="44">
        <v>561.54180110258517</v>
      </c>
      <c r="AK11" s="44">
        <v>88.176176520874037</v>
      </c>
      <c r="AL11" s="44">
        <v>193.53472518922834</v>
      </c>
      <c r="AM11" s="44">
        <v>3216.9018188924474</v>
      </c>
      <c r="AN11" s="44">
        <v>142.7774665081277</v>
      </c>
      <c r="AO11" s="44">
        <v>812.59027567911801</v>
      </c>
      <c r="AP11" s="44">
        <v>5396.8518835585282</v>
      </c>
      <c r="AQ11" s="44">
        <v>1918.4733120421445</v>
      </c>
      <c r="AR11" s="44">
        <v>3036.0334853475074</v>
      </c>
      <c r="AS11" s="44">
        <v>2230.9958766376776</v>
      </c>
      <c r="AT11" s="44">
        <v>155.70883433104632</v>
      </c>
      <c r="AU11" s="44">
        <v>106.01492836751089</v>
      </c>
      <c r="AV11" s="44">
        <v>34.203365197691774</v>
      </c>
      <c r="AW11" s="44">
        <v>0</v>
      </c>
      <c r="AX11" s="44">
        <v>4065.434007530559</v>
      </c>
      <c r="AY11" s="44">
        <v>3196.2679896114946</v>
      </c>
      <c r="AZ11" s="44">
        <v>3504.6372029367321</v>
      </c>
      <c r="BA11" s="44">
        <v>0</v>
      </c>
      <c r="BB11" s="44">
        <v>173.07791085779294</v>
      </c>
      <c r="BC11" s="44">
        <v>429.85489061535191</v>
      </c>
      <c r="BD11" s="44">
        <v>278.09000368058645</v>
      </c>
      <c r="BE11" s="44">
        <v>75.538074341421805</v>
      </c>
      <c r="BF11" s="44">
        <v>39.11883376999598</v>
      </c>
      <c r="BG11" s="44">
        <v>362.79021552880067</v>
      </c>
      <c r="BH11" s="44">
        <v>0.47747139830132912</v>
      </c>
      <c r="BI11" s="44">
        <v>0</v>
      </c>
      <c r="BJ11" s="44">
        <v>20.82521345653641</v>
      </c>
      <c r="BK11" s="44">
        <v>0</v>
      </c>
      <c r="BL11" s="44">
        <v>59.825322501567143</v>
      </c>
      <c r="BM11" s="44">
        <v>0</v>
      </c>
      <c r="BN11" s="44">
        <v>385.20927001613416</v>
      </c>
      <c r="BO11" s="44">
        <v>35.902498792831317</v>
      </c>
      <c r="BP11" s="44">
        <v>411.88367665362375</v>
      </c>
      <c r="BQ11" s="44">
        <v>6.0907445245813303</v>
      </c>
      <c r="BR11" s="44">
        <v>15.660137659537771</v>
      </c>
      <c r="BS11" s="44">
        <v>0</v>
      </c>
      <c r="BT11" s="44">
        <f t="shared" si="0"/>
        <v>146358.00968381416</v>
      </c>
    </row>
    <row r="12" spans="1:72" x14ac:dyDescent="0.25">
      <c r="A12" s="10" t="s">
        <v>10</v>
      </c>
      <c r="B12" s="8" t="s">
        <v>129</v>
      </c>
      <c r="C12" s="44">
        <v>267.97525295887448</v>
      </c>
      <c r="D12" s="44">
        <v>1.5755401392865231</v>
      </c>
      <c r="E12" s="44">
        <v>1.9886522050640103</v>
      </c>
      <c r="F12" s="44">
        <v>440.71849591603706</v>
      </c>
      <c r="G12" s="44">
        <v>1909.8677771127282</v>
      </c>
      <c r="H12" s="44">
        <v>200.65126170533165</v>
      </c>
      <c r="I12" s="44">
        <v>91.350816895027663</v>
      </c>
      <c r="J12" s="44">
        <v>54.126044042155577</v>
      </c>
      <c r="K12" s="44">
        <v>157.3034854713861</v>
      </c>
      <c r="L12" s="44">
        <v>16.329199641278841</v>
      </c>
      <c r="M12" s="44">
        <v>3276.5065771707245</v>
      </c>
      <c r="N12" s="44">
        <v>20834.088120331278</v>
      </c>
      <c r="O12" s="44">
        <v>388.38633378118504</v>
      </c>
      <c r="P12" s="44">
        <v>172.70998311831625</v>
      </c>
      <c r="Q12" s="44">
        <v>150.45117527195464</v>
      </c>
      <c r="R12" s="44">
        <v>332.70871625532334</v>
      </c>
      <c r="S12" s="44">
        <v>7150.3524091669751</v>
      </c>
      <c r="T12" s="44">
        <v>1037.5883519796225</v>
      </c>
      <c r="U12" s="44">
        <v>7936.1140425411195</v>
      </c>
      <c r="V12" s="44">
        <v>101.79248338047357</v>
      </c>
      <c r="W12" s="44">
        <v>245.38906432655691</v>
      </c>
      <c r="X12" s="44">
        <v>6004.1596603615926</v>
      </c>
      <c r="Y12" s="44">
        <v>271.14482039885428</v>
      </c>
      <c r="Z12" s="44">
        <v>5093.1937497696972</v>
      </c>
      <c r="AA12" s="44">
        <v>159.10680998564192</v>
      </c>
      <c r="AB12" s="44">
        <v>266.08231402171191</v>
      </c>
      <c r="AC12" s="44">
        <v>1048.8604326909401</v>
      </c>
      <c r="AD12" s="44">
        <v>1019.6394835638532</v>
      </c>
      <c r="AE12" s="44">
        <v>10785.341222771047</v>
      </c>
      <c r="AF12" s="44">
        <v>2914.3480246436998</v>
      </c>
      <c r="AG12" s="44">
        <v>432.84874130735068</v>
      </c>
      <c r="AH12" s="44">
        <v>1664.38527469006</v>
      </c>
      <c r="AI12" s="44">
        <v>238.90183563758063</v>
      </c>
      <c r="AJ12" s="44">
        <v>2515.3090928450961</v>
      </c>
      <c r="AK12" s="44">
        <v>476.58070829509796</v>
      </c>
      <c r="AL12" s="44">
        <v>449.61411106800296</v>
      </c>
      <c r="AM12" s="44">
        <v>11358.262055486955</v>
      </c>
      <c r="AN12" s="44">
        <v>695.69918063984198</v>
      </c>
      <c r="AO12" s="44">
        <v>4358.5061592030333</v>
      </c>
      <c r="AP12" s="44">
        <v>22288.190262721597</v>
      </c>
      <c r="AQ12" s="44">
        <v>7981.8427986055412</v>
      </c>
      <c r="AR12" s="44">
        <v>5260.89609069978</v>
      </c>
      <c r="AS12" s="44">
        <v>4879.1631284663263</v>
      </c>
      <c r="AT12" s="44">
        <v>549.76573475492853</v>
      </c>
      <c r="AU12" s="44">
        <v>227.61986934708031</v>
      </c>
      <c r="AV12" s="44">
        <v>211.58083600510994</v>
      </c>
      <c r="AW12" s="44">
        <v>0</v>
      </c>
      <c r="AX12" s="44">
        <v>9835.7730220701305</v>
      </c>
      <c r="AY12" s="44">
        <v>3083.255966753346</v>
      </c>
      <c r="AZ12" s="44">
        <v>3544.7709332404902</v>
      </c>
      <c r="BA12" s="44">
        <v>0</v>
      </c>
      <c r="BB12" s="44">
        <v>1070.6539798540362</v>
      </c>
      <c r="BC12" s="44">
        <v>831.58215865812292</v>
      </c>
      <c r="BD12" s="44">
        <v>303.94964403767511</v>
      </c>
      <c r="BE12" s="44">
        <v>461.78556755241186</v>
      </c>
      <c r="BF12" s="44">
        <v>241.98775485282479</v>
      </c>
      <c r="BG12" s="44">
        <v>1398.5860976225829</v>
      </c>
      <c r="BH12" s="44">
        <v>2.9536215818887226</v>
      </c>
      <c r="BI12" s="44">
        <v>0</v>
      </c>
      <c r="BJ12" s="44">
        <v>128.82405130756533</v>
      </c>
      <c r="BK12" s="44">
        <v>0</v>
      </c>
      <c r="BL12" s="44">
        <v>266.44949953261687</v>
      </c>
      <c r="BM12" s="44">
        <v>0</v>
      </c>
      <c r="BN12" s="44">
        <v>1106.3572158040945</v>
      </c>
      <c r="BO12" s="44">
        <v>198.48101721328391</v>
      </c>
      <c r="BP12" s="44">
        <v>547.74538549353201</v>
      </c>
      <c r="BQ12" s="44">
        <v>37.677135303968015</v>
      </c>
      <c r="BR12" s="44">
        <v>88.14804388261561</v>
      </c>
      <c r="BS12" s="44">
        <v>0</v>
      </c>
      <c r="BT12" s="44">
        <f t="shared" si="0"/>
        <v>159067.99727615231</v>
      </c>
    </row>
    <row r="13" spans="1:72" x14ac:dyDescent="0.25">
      <c r="A13" s="10" t="s">
        <v>11</v>
      </c>
      <c r="B13" s="8" t="s">
        <v>130</v>
      </c>
      <c r="C13" s="44">
        <v>66.961155625663224</v>
      </c>
      <c r="D13" s="44">
        <v>0.51294478087552442</v>
      </c>
      <c r="E13" s="44">
        <v>0.51084531351861662</v>
      </c>
      <c r="F13" s="44">
        <v>88.7424059073645</v>
      </c>
      <c r="G13" s="44">
        <v>318.84821573088288</v>
      </c>
      <c r="H13" s="44">
        <v>37.555121165253546</v>
      </c>
      <c r="I13" s="44">
        <v>10.04272185858612</v>
      </c>
      <c r="J13" s="44">
        <v>6.0865218143970683</v>
      </c>
      <c r="K13" s="44">
        <v>13.84087833930257</v>
      </c>
      <c r="L13" s="44">
        <v>2.3130958044169416</v>
      </c>
      <c r="M13" s="44">
        <v>749.23226457573173</v>
      </c>
      <c r="N13" s="44">
        <v>4570.394415030888</v>
      </c>
      <c r="O13" s="44">
        <v>72.25704959758383</v>
      </c>
      <c r="P13" s="44">
        <v>31.52117129117342</v>
      </c>
      <c r="Q13" s="44">
        <v>20.165839111963187</v>
      </c>
      <c r="R13" s="44">
        <v>44.087308378531787</v>
      </c>
      <c r="S13" s="44">
        <v>1228.4323567493889</v>
      </c>
      <c r="T13" s="44">
        <v>157.80370563619968</v>
      </c>
      <c r="U13" s="44">
        <v>1482.2160665614388</v>
      </c>
      <c r="V13" s="44">
        <v>24.623341946893838</v>
      </c>
      <c r="W13" s="44">
        <v>44.599545734880984</v>
      </c>
      <c r="X13" s="44">
        <v>1016.1338318665183</v>
      </c>
      <c r="Y13" s="44">
        <v>35.229359673670245</v>
      </c>
      <c r="Z13" s="44">
        <v>503.31626389014832</v>
      </c>
      <c r="AA13" s="44">
        <v>14.916109129594465</v>
      </c>
      <c r="AB13" s="44">
        <v>43.94943084883743</v>
      </c>
      <c r="AC13" s="44">
        <v>108.14392988675647</v>
      </c>
      <c r="AD13" s="44">
        <v>100.62061614271619</v>
      </c>
      <c r="AE13" s="44">
        <v>1523.161654930766</v>
      </c>
      <c r="AF13" s="44">
        <v>255.72897418428695</v>
      </c>
      <c r="AG13" s="44">
        <v>38.845479903290261</v>
      </c>
      <c r="AH13" s="44">
        <v>143.54215014045332</v>
      </c>
      <c r="AI13" s="44">
        <v>20.591610641096395</v>
      </c>
      <c r="AJ13" s="44">
        <v>225.15264477722798</v>
      </c>
      <c r="AK13" s="44">
        <v>42.00677202923319</v>
      </c>
      <c r="AL13" s="44">
        <v>45.316850997679467</v>
      </c>
      <c r="AM13" s="44">
        <v>1055.5817694609036</v>
      </c>
      <c r="AN13" s="44">
        <v>61.687201674395119</v>
      </c>
      <c r="AO13" s="44">
        <v>382.73602453334377</v>
      </c>
      <c r="AP13" s="44">
        <v>2023.7736806781609</v>
      </c>
      <c r="AQ13" s="44">
        <v>731.93349108012069</v>
      </c>
      <c r="AR13" s="44">
        <v>581.1561341339285</v>
      </c>
      <c r="AS13" s="44">
        <v>498.72564411812778</v>
      </c>
      <c r="AT13" s="44">
        <v>51.030049702307764</v>
      </c>
      <c r="AU13" s="44">
        <v>23.350372166065675</v>
      </c>
      <c r="AV13" s="44">
        <v>18.236738041411453</v>
      </c>
      <c r="AW13" s="44">
        <v>0</v>
      </c>
      <c r="AX13" s="44">
        <v>987.92079696941914</v>
      </c>
      <c r="AY13" s="44">
        <v>426.72204516013477</v>
      </c>
      <c r="AZ13" s="44">
        <v>474.70032492209748</v>
      </c>
      <c r="BA13" s="44">
        <v>0</v>
      </c>
      <c r="BB13" s="44">
        <v>92.282630753576896</v>
      </c>
      <c r="BC13" s="44">
        <v>88.035041756778753</v>
      </c>
      <c r="BD13" s="44">
        <v>39.241168646277771</v>
      </c>
      <c r="BE13" s="44">
        <v>39.850419281646026</v>
      </c>
      <c r="BF13" s="44">
        <v>20.857594561984232</v>
      </c>
      <c r="BG13" s="44">
        <v>128.29144829903404</v>
      </c>
      <c r="BH13" s="44">
        <v>0.25458082158756118</v>
      </c>
      <c r="BI13" s="44">
        <v>0</v>
      </c>
      <c r="BJ13" s="44">
        <v>11.103701646554972</v>
      </c>
      <c r="BK13" s="44">
        <v>0</v>
      </c>
      <c r="BL13" s="44">
        <v>24.367857152487073</v>
      </c>
      <c r="BM13" s="44">
        <v>0</v>
      </c>
      <c r="BN13" s="44">
        <v>106.81070247093236</v>
      </c>
      <c r="BO13" s="44">
        <v>17.313370223900563</v>
      </c>
      <c r="BP13" s="44">
        <v>70.701230489668802</v>
      </c>
      <c r="BQ13" s="44">
        <v>3.2474966053763272</v>
      </c>
      <c r="BR13" s="44">
        <v>7.6861456108954913</v>
      </c>
      <c r="BS13" s="44">
        <v>0</v>
      </c>
      <c r="BT13" s="44">
        <f t="shared" si="0"/>
        <v>21055.00031095833</v>
      </c>
    </row>
    <row r="14" spans="1:72" x14ac:dyDescent="0.25">
      <c r="A14" s="10" t="s">
        <v>12</v>
      </c>
      <c r="B14" s="8" t="s">
        <v>131</v>
      </c>
      <c r="C14" s="44">
        <v>2960.4585313269004</v>
      </c>
      <c r="D14" s="44">
        <v>68.88666750919721</v>
      </c>
      <c r="E14" s="44">
        <v>27.980893625538513</v>
      </c>
      <c r="F14" s="44">
        <v>3321.4637910429269</v>
      </c>
      <c r="G14" s="44">
        <v>16115.70431509666</v>
      </c>
      <c r="H14" s="44">
        <v>1717.2403884383598</v>
      </c>
      <c r="I14" s="44">
        <v>242.70695678449675</v>
      </c>
      <c r="J14" s="44">
        <v>275.04899988317334</v>
      </c>
      <c r="K14" s="44">
        <v>183.33075899450705</v>
      </c>
      <c r="L14" s="44">
        <v>167.50048517901558</v>
      </c>
      <c r="M14" s="44">
        <v>33998.843050916563</v>
      </c>
      <c r="N14" s="44">
        <v>272300.63988728612</v>
      </c>
      <c r="O14" s="44">
        <v>2960.8007127486517</v>
      </c>
      <c r="P14" s="44">
        <v>1427.5371083618536</v>
      </c>
      <c r="Q14" s="44">
        <v>655.56202836147963</v>
      </c>
      <c r="R14" s="44">
        <v>1517.4246369270797</v>
      </c>
      <c r="S14" s="44">
        <v>57930.643230263864</v>
      </c>
      <c r="T14" s="44">
        <v>7565.1547785552575</v>
      </c>
      <c r="U14" s="44">
        <v>63915.43655799939</v>
      </c>
      <c r="V14" s="44">
        <v>1432.8996740557861</v>
      </c>
      <c r="W14" s="44">
        <v>1817.9740984452606</v>
      </c>
      <c r="X14" s="44">
        <v>74534.503784277025</v>
      </c>
      <c r="Y14" s="44">
        <v>846.66463031139051</v>
      </c>
      <c r="Z14" s="44">
        <v>8805.1723263942513</v>
      </c>
      <c r="AA14" s="44">
        <v>196.48390594717253</v>
      </c>
      <c r="AB14" s="44">
        <v>2708.2174693586971</v>
      </c>
      <c r="AC14" s="44">
        <v>1983.9483333325652</v>
      </c>
      <c r="AD14" s="44">
        <v>2122.0027235203056</v>
      </c>
      <c r="AE14" s="44">
        <v>58912.77986615082</v>
      </c>
      <c r="AF14" s="44">
        <v>2742.9519514368012</v>
      </c>
      <c r="AG14" s="44">
        <v>562.72192637985847</v>
      </c>
      <c r="AH14" s="44">
        <v>1408.8997297658423</v>
      </c>
      <c r="AI14" s="44">
        <v>201.58897254481158</v>
      </c>
      <c r="AJ14" s="44">
        <v>2554.7035016600939</v>
      </c>
      <c r="AK14" s="44">
        <v>550.47653115945673</v>
      </c>
      <c r="AL14" s="44">
        <v>734.02485969137456</v>
      </c>
      <c r="AM14" s="44">
        <v>14204.329311401583</v>
      </c>
      <c r="AN14" s="44">
        <v>703.33900862761664</v>
      </c>
      <c r="AO14" s="44">
        <v>4422.1214808841905</v>
      </c>
      <c r="AP14" s="44">
        <v>25951.132174785005</v>
      </c>
      <c r="AQ14" s="44">
        <v>12088.548043713879</v>
      </c>
      <c r="AR14" s="44">
        <v>14065.436401089395</v>
      </c>
      <c r="AS14" s="44">
        <v>8295.7052004748803</v>
      </c>
      <c r="AT14" s="44">
        <v>665.17023911766228</v>
      </c>
      <c r="AU14" s="44">
        <v>385.19083478424176</v>
      </c>
      <c r="AV14" s="44">
        <v>178.53510094056779</v>
      </c>
      <c r="AW14" s="44">
        <v>0</v>
      </c>
      <c r="AX14" s="44">
        <v>17600.140374496405</v>
      </c>
      <c r="AY14" s="44">
        <v>15672.080233826517</v>
      </c>
      <c r="AZ14" s="44">
        <v>15143.802746606287</v>
      </c>
      <c r="BA14" s="44">
        <v>0</v>
      </c>
      <c r="BB14" s="44">
        <v>903.43397811815271</v>
      </c>
      <c r="BC14" s="44">
        <v>1680.7441027338728</v>
      </c>
      <c r="BD14" s="44">
        <v>1145.3799208964363</v>
      </c>
      <c r="BE14" s="44">
        <v>392.13790962739927</v>
      </c>
      <c r="BF14" s="44">
        <v>204.19291772713777</v>
      </c>
      <c r="BG14" s="44">
        <v>1695.1923962471842</v>
      </c>
      <c r="BH14" s="44">
        <v>2.4923104437020327</v>
      </c>
      <c r="BI14" s="44">
        <v>0</v>
      </c>
      <c r="BJ14" s="44">
        <v>108.70367769609146</v>
      </c>
      <c r="BK14" s="44">
        <v>0</v>
      </c>
      <c r="BL14" s="44">
        <v>449.48247850327505</v>
      </c>
      <c r="BM14" s="44">
        <v>0</v>
      </c>
      <c r="BN14" s="44">
        <v>1625.9509022160371</v>
      </c>
      <c r="BO14" s="44">
        <v>178.13023073474295</v>
      </c>
      <c r="BP14" s="44">
        <v>3525.7478070034867</v>
      </c>
      <c r="BQ14" s="44">
        <v>31.792535097474051</v>
      </c>
      <c r="BR14" s="44">
        <v>82.735566614019348</v>
      </c>
      <c r="BS14" s="44">
        <v>0</v>
      </c>
      <c r="BT14" s="44">
        <f t="shared" si="0"/>
        <v>770870.02594813984</v>
      </c>
    </row>
    <row r="15" spans="1:72" x14ac:dyDescent="0.25">
      <c r="A15" s="10" t="s">
        <v>13</v>
      </c>
      <c r="B15" s="8" t="s">
        <v>132</v>
      </c>
      <c r="C15" s="44">
        <v>46.815329055797214</v>
      </c>
      <c r="D15" s="44">
        <v>0.19813639217462756</v>
      </c>
      <c r="E15" s="44">
        <v>0.33841396964583115</v>
      </c>
      <c r="F15" s="44">
        <v>69.042825649679088</v>
      </c>
      <c r="G15" s="44">
        <v>256.40410228153519</v>
      </c>
      <c r="H15" s="44">
        <v>29.209964707387787</v>
      </c>
      <c r="I15" s="44">
        <v>10.756263126416915</v>
      </c>
      <c r="J15" s="44">
        <v>6.0797303352054417</v>
      </c>
      <c r="K15" s="44">
        <v>17.19516572607278</v>
      </c>
      <c r="L15" s="44">
        <v>1.8697390443216972</v>
      </c>
      <c r="M15" s="44">
        <v>538.54453089984588</v>
      </c>
      <c r="N15" s="44">
        <v>3153.6178886366924</v>
      </c>
      <c r="O15" s="44">
        <v>57.317491944396174</v>
      </c>
      <c r="P15" s="44">
        <v>24.82172142049086</v>
      </c>
      <c r="Q15" s="44">
        <v>19.081859248359734</v>
      </c>
      <c r="R15" s="44">
        <v>41.713024140861677</v>
      </c>
      <c r="S15" s="44">
        <v>986.78421236349254</v>
      </c>
      <c r="T15" s="44">
        <v>133.77612116997642</v>
      </c>
      <c r="U15" s="44">
        <v>1164.8350353585856</v>
      </c>
      <c r="V15" s="44">
        <v>16.440574520811499</v>
      </c>
      <c r="W15" s="44">
        <v>35.755672511637322</v>
      </c>
      <c r="X15" s="44">
        <v>746.3513034149214</v>
      </c>
      <c r="Y15" s="44">
        <v>34.695901302424389</v>
      </c>
      <c r="Z15" s="44">
        <v>580.44605372198225</v>
      </c>
      <c r="AA15" s="44">
        <v>17.889742406758515</v>
      </c>
      <c r="AB15" s="44">
        <v>34.137414582490798</v>
      </c>
      <c r="AC15" s="44">
        <v>121.64243599013521</v>
      </c>
      <c r="AD15" s="44">
        <v>115.1034459269376</v>
      </c>
      <c r="AE15" s="44">
        <v>1378.8708875236798</v>
      </c>
      <c r="AF15" s="44">
        <v>320.02208760999326</v>
      </c>
      <c r="AG15" s="44">
        <v>47.588824982600997</v>
      </c>
      <c r="AH15" s="44">
        <v>181.76638584357931</v>
      </c>
      <c r="AI15" s="44">
        <v>26.085153824609336</v>
      </c>
      <c r="AJ15" s="44">
        <v>278.23375193462488</v>
      </c>
      <c r="AK15" s="44">
        <v>52.152301359895858</v>
      </c>
      <c r="AL15" s="44">
        <v>51.873724250331577</v>
      </c>
      <c r="AM15" s="44">
        <v>1271.2696847328034</v>
      </c>
      <c r="AN15" s="44">
        <v>76.626212193016215</v>
      </c>
      <c r="AO15" s="44">
        <v>477.86131237673527</v>
      </c>
      <c r="AP15" s="44">
        <v>2472.5942854109931</v>
      </c>
      <c r="AQ15" s="44">
        <v>881.70579153069355</v>
      </c>
      <c r="AR15" s="44">
        <v>620.81702117195812</v>
      </c>
      <c r="AS15" s="44">
        <v>566.00303491976808</v>
      </c>
      <c r="AT15" s="44">
        <v>61.559632731985445</v>
      </c>
      <c r="AU15" s="44">
        <v>26.458515535753072</v>
      </c>
      <c r="AV15" s="44">
        <v>23.10203535608391</v>
      </c>
      <c r="AW15" s="44">
        <v>0</v>
      </c>
      <c r="AX15" s="44">
        <v>1128.4392128433321</v>
      </c>
      <c r="AY15" s="44">
        <v>392.47350747524536</v>
      </c>
      <c r="AZ15" s="44">
        <v>450.19640582466417</v>
      </c>
      <c r="BA15" s="44">
        <v>0</v>
      </c>
      <c r="BB15" s="44">
        <v>116.90229873239808</v>
      </c>
      <c r="BC15" s="44">
        <v>97.461268179756331</v>
      </c>
      <c r="BD15" s="44">
        <v>38.192833506231317</v>
      </c>
      <c r="BE15" s="44">
        <v>50.441909629356793</v>
      </c>
      <c r="BF15" s="44">
        <v>26.422098399376342</v>
      </c>
      <c r="BG15" s="44">
        <v>155.71599858791978</v>
      </c>
      <c r="BH15" s="44">
        <v>0.32249929389464077</v>
      </c>
      <c r="BI15" s="44">
        <v>0</v>
      </c>
      <c r="BJ15" s="44">
        <v>14.066008265273442</v>
      </c>
      <c r="BK15" s="44">
        <v>0</v>
      </c>
      <c r="BL15" s="44">
        <v>29.265053082650248</v>
      </c>
      <c r="BM15" s="44">
        <v>0</v>
      </c>
      <c r="BN15" s="44">
        <v>125.44431513730166</v>
      </c>
      <c r="BO15" s="44">
        <v>21.760208969377231</v>
      </c>
      <c r="BP15" s="44">
        <v>64.675676372628828</v>
      </c>
      <c r="BQ15" s="44">
        <v>4.1138816177435116</v>
      </c>
      <c r="BR15" s="44">
        <v>9.6520183173254992</v>
      </c>
      <c r="BS15" s="44">
        <v>0</v>
      </c>
      <c r="BT15" s="44">
        <f t="shared" si="0"/>
        <v>19800.999937372624</v>
      </c>
    </row>
    <row r="16" spans="1:72" x14ac:dyDescent="0.25">
      <c r="A16" s="10" t="s">
        <v>14</v>
      </c>
      <c r="B16" s="8" t="s">
        <v>133</v>
      </c>
      <c r="C16" s="44">
        <v>1712.45685959964</v>
      </c>
      <c r="D16" s="44">
        <v>17.788453069091847</v>
      </c>
      <c r="E16" s="44">
        <v>13.609652813602242</v>
      </c>
      <c r="F16" s="44">
        <v>2057.9120710247571</v>
      </c>
      <c r="G16" s="44">
        <v>7114.7159062703704</v>
      </c>
      <c r="H16" s="44">
        <v>869.41474192598707</v>
      </c>
      <c r="I16" s="44">
        <v>143.26150320147224</v>
      </c>
      <c r="J16" s="44">
        <v>99.600169304071756</v>
      </c>
      <c r="K16" s="44">
        <v>125.48163487573824</v>
      </c>
      <c r="L16" s="44">
        <v>51.035689970353268</v>
      </c>
      <c r="M16" s="44">
        <v>18703.7335644581</v>
      </c>
      <c r="N16" s="44">
        <v>117772.71611471484</v>
      </c>
      <c r="O16" s="44">
        <v>1640.3980753130641</v>
      </c>
      <c r="P16" s="44">
        <v>720.44085623391493</v>
      </c>
      <c r="Q16" s="44">
        <v>364.01614976270525</v>
      </c>
      <c r="R16" s="44">
        <v>795.49270463518872</v>
      </c>
      <c r="S16" s="44">
        <v>27466.995735575387</v>
      </c>
      <c r="T16" s="44">
        <v>3312.310889117769</v>
      </c>
      <c r="U16" s="44">
        <v>33967.379914153433</v>
      </c>
      <c r="V16" s="44">
        <v>651.58203279148108</v>
      </c>
      <c r="W16" s="44">
        <v>1000.9763543451035</v>
      </c>
      <c r="X16" s="44">
        <v>24718.080135012809</v>
      </c>
      <c r="Y16" s="44">
        <v>595.82492770676777</v>
      </c>
      <c r="Z16" s="44">
        <v>5928.2979708669091</v>
      </c>
      <c r="AA16" s="44">
        <v>154.92647860922096</v>
      </c>
      <c r="AB16" s="44">
        <v>1014.9621084756365</v>
      </c>
      <c r="AC16" s="44">
        <v>1367.6468502868943</v>
      </c>
      <c r="AD16" s="44">
        <v>1211.9012295010953</v>
      </c>
      <c r="AE16" s="44">
        <v>29359.034340320846</v>
      </c>
      <c r="AF16" s="44">
        <v>2250.8520170268366</v>
      </c>
      <c r="AG16" s="44">
        <v>372.50123281622081</v>
      </c>
      <c r="AH16" s="44">
        <v>1198.5494154501362</v>
      </c>
      <c r="AI16" s="44">
        <v>171.62734299939376</v>
      </c>
      <c r="AJ16" s="44">
        <v>2089.1865253424676</v>
      </c>
      <c r="AK16" s="44">
        <v>381.93153076817862</v>
      </c>
      <c r="AL16" s="44">
        <v>545.99407286167173</v>
      </c>
      <c r="AM16" s="44">
        <v>10800.933088960044</v>
      </c>
      <c r="AN16" s="44">
        <v>560.21880361637625</v>
      </c>
      <c r="AO16" s="44">
        <v>3400.7062104555089</v>
      </c>
      <c r="AP16" s="44">
        <v>19630.804510285219</v>
      </c>
      <c r="AQ16" s="44">
        <v>7470.1867733536146</v>
      </c>
      <c r="AR16" s="44">
        <v>8340.2704889835622</v>
      </c>
      <c r="AS16" s="44">
        <v>6157.5615862175891</v>
      </c>
      <c r="AT16" s="44">
        <v>519.12038236275214</v>
      </c>
      <c r="AU16" s="44">
        <v>289.5986641663207</v>
      </c>
      <c r="AV16" s="44">
        <v>151.99990664046297</v>
      </c>
      <c r="AW16" s="44">
        <v>0</v>
      </c>
      <c r="AX16" s="44">
        <v>11968.337888041</v>
      </c>
      <c r="AY16" s="44">
        <v>8040.1071754440509</v>
      </c>
      <c r="AZ16" s="44">
        <v>8539.3823393645889</v>
      </c>
      <c r="BA16" s="44">
        <v>0</v>
      </c>
      <c r="BB16" s="44">
        <v>769.15900350314928</v>
      </c>
      <c r="BC16" s="44">
        <v>1160.9468492192591</v>
      </c>
      <c r="BD16" s="44">
        <v>676.49286640318576</v>
      </c>
      <c r="BE16" s="44">
        <v>333.36386177672574</v>
      </c>
      <c r="BF16" s="44">
        <v>173.84427077732255</v>
      </c>
      <c r="BG16" s="44">
        <v>1275.7023901044186</v>
      </c>
      <c r="BH16" s="44">
        <v>2.1218850117763011</v>
      </c>
      <c r="BI16" s="44">
        <v>0</v>
      </c>
      <c r="BJ16" s="44">
        <v>92.547340966755741</v>
      </c>
      <c r="BK16" s="44">
        <v>0</v>
      </c>
      <c r="BL16" s="44">
        <v>251.17436550485786</v>
      </c>
      <c r="BM16" s="44">
        <v>0</v>
      </c>
      <c r="BN16" s="44">
        <v>1189.8488114478928</v>
      </c>
      <c r="BO16" s="44">
        <v>149.54097361669704</v>
      </c>
      <c r="BP16" s="44">
        <v>1337.7223213386576</v>
      </c>
      <c r="BQ16" s="44">
        <v>27.067295681471442</v>
      </c>
      <c r="BR16" s="44">
        <v>66.621179035572865</v>
      </c>
      <c r="BS16" s="44">
        <v>0</v>
      </c>
      <c r="BT16" s="44">
        <f t="shared" si="0"/>
        <v>383338.01648347999</v>
      </c>
    </row>
    <row r="17" spans="1:72" x14ac:dyDescent="0.25">
      <c r="A17" s="10" t="s">
        <v>15</v>
      </c>
      <c r="B17" s="8" t="s">
        <v>134</v>
      </c>
      <c r="C17" s="44">
        <v>53.796283927965504</v>
      </c>
      <c r="D17" s="44">
        <v>9.363723637742323E-2</v>
      </c>
      <c r="E17" s="44">
        <v>0.37322526952637225</v>
      </c>
      <c r="F17" s="44">
        <v>80.892720042639596</v>
      </c>
      <c r="G17" s="44">
        <v>287.19924382996567</v>
      </c>
      <c r="H17" s="44">
        <v>33.277559435307829</v>
      </c>
      <c r="I17" s="44">
        <v>12.825509847334619</v>
      </c>
      <c r="J17" s="44">
        <v>6.8969498775888374</v>
      </c>
      <c r="K17" s="44">
        <v>20.766927832834703</v>
      </c>
      <c r="L17" s="44">
        <v>1.9405891395962986</v>
      </c>
      <c r="M17" s="44">
        <v>615.62092866788294</v>
      </c>
      <c r="N17" s="44">
        <v>3412.2286302834468</v>
      </c>
      <c r="O17" s="44">
        <v>66.308738496075193</v>
      </c>
      <c r="P17" s="44">
        <v>28.311221892001576</v>
      </c>
      <c r="Q17" s="44">
        <v>22.449202671769847</v>
      </c>
      <c r="R17" s="44">
        <v>48.818634837309645</v>
      </c>
      <c r="S17" s="44">
        <v>1117.9396095133006</v>
      </c>
      <c r="T17" s="44">
        <v>151.02136767396519</v>
      </c>
      <c r="U17" s="44">
        <v>1338.4142209141175</v>
      </c>
      <c r="V17" s="44">
        <v>17.877031205735022</v>
      </c>
      <c r="W17" s="44">
        <v>41.375854473113179</v>
      </c>
      <c r="X17" s="44">
        <v>766.32904042588802</v>
      </c>
      <c r="Y17" s="44">
        <v>41.634963384882994</v>
      </c>
      <c r="Z17" s="44">
        <v>698.90275007798175</v>
      </c>
      <c r="AA17" s="44">
        <v>21.671722393659927</v>
      </c>
      <c r="AB17" s="44">
        <v>36.771191905523665</v>
      </c>
      <c r="AC17" s="44">
        <v>146.47662590684592</v>
      </c>
      <c r="AD17" s="44">
        <v>137.58331508446733</v>
      </c>
      <c r="AE17" s="44">
        <v>1597.8093010933881</v>
      </c>
      <c r="AF17" s="44">
        <v>388.22687933462453</v>
      </c>
      <c r="AG17" s="44">
        <v>57.393108214224902</v>
      </c>
      <c r="AH17" s="44">
        <v>220.68217827617968</v>
      </c>
      <c r="AI17" s="44">
        <v>31.670459978893653</v>
      </c>
      <c r="AJ17" s="44">
        <v>337.47149299389002</v>
      </c>
      <c r="AK17" s="44">
        <v>63.006711482820457</v>
      </c>
      <c r="AL17" s="44">
        <v>62.674936009932381</v>
      </c>
      <c r="AM17" s="44">
        <v>1538.5805233562617</v>
      </c>
      <c r="AN17" s="44">
        <v>92.889366936819215</v>
      </c>
      <c r="AO17" s="44">
        <v>578.85663975487694</v>
      </c>
      <c r="AP17" s="44">
        <v>2992.8619062175135</v>
      </c>
      <c r="AQ17" s="44">
        <v>1060.2811339460316</v>
      </c>
      <c r="AR17" s="44">
        <v>740.31969049084455</v>
      </c>
      <c r="AS17" s="44">
        <v>683.6757333604877</v>
      </c>
      <c r="AT17" s="44">
        <v>74.558860831409092</v>
      </c>
      <c r="AU17" s="44">
        <v>31.973123320249261</v>
      </c>
      <c r="AV17" s="44">
        <v>28.048601556858912</v>
      </c>
      <c r="AW17" s="44">
        <v>0</v>
      </c>
      <c r="AX17" s="44">
        <v>1358.7891702674492</v>
      </c>
      <c r="AY17" s="44">
        <v>457.01825621975013</v>
      </c>
      <c r="AZ17" s="44">
        <v>530.44909970905246</v>
      </c>
      <c r="BA17" s="44">
        <v>0</v>
      </c>
      <c r="BB17" s="44">
        <v>141.9332083812441</v>
      </c>
      <c r="BC17" s="44">
        <v>117.3062243493016</v>
      </c>
      <c r="BD17" s="44">
        <v>45.257823281556128</v>
      </c>
      <c r="BE17" s="44">
        <v>61.240508877997257</v>
      </c>
      <c r="BF17" s="44">
        <v>32.079550519130237</v>
      </c>
      <c r="BG17" s="44">
        <v>188.43176059961289</v>
      </c>
      <c r="BH17" s="44">
        <v>0.3915522618415937</v>
      </c>
      <c r="BI17" s="44">
        <v>0</v>
      </c>
      <c r="BJ17" s="44">
        <v>17.07779662038476</v>
      </c>
      <c r="BK17" s="44">
        <v>0</v>
      </c>
      <c r="BL17" s="44">
        <v>35.057664361871154</v>
      </c>
      <c r="BM17" s="44">
        <v>0</v>
      </c>
      <c r="BN17" s="44">
        <v>151.56854058522723</v>
      </c>
      <c r="BO17" s="44">
        <v>26.411159153981078</v>
      </c>
      <c r="BP17" s="44">
        <v>72.509742231483216</v>
      </c>
      <c r="BQ17" s="44">
        <v>4.9947385401168294</v>
      </c>
      <c r="BR17" s="44">
        <v>11.704762567211345</v>
      </c>
      <c r="BS17" s="44">
        <v>0</v>
      </c>
      <c r="BT17" s="44">
        <f t="shared" si="0"/>
        <v>23040.999901929627</v>
      </c>
    </row>
    <row r="18" spans="1:72" x14ac:dyDescent="0.25">
      <c r="A18" s="10" t="s">
        <v>16</v>
      </c>
      <c r="B18" s="8" t="s">
        <v>135</v>
      </c>
      <c r="C18" s="44">
        <v>26.735875937369872</v>
      </c>
      <c r="D18" s="44">
        <v>0.15656145922305165</v>
      </c>
      <c r="E18" s="44">
        <v>0.19833414514564932</v>
      </c>
      <c r="F18" s="44">
        <v>33.669308704303155</v>
      </c>
      <c r="G18" s="44">
        <v>105.46815570223589</v>
      </c>
      <c r="H18" s="44">
        <v>13.400014208616234</v>
      </c>
      <c r="I18" s="44">
        <v>2.7407210456140203</v>
      </c>
      <c r="J18" s="44">
        <v>1.5249520136163506</v>
      </c>
      <c r="K18" s="44">
        <v>3.0356744835180431</v>
      </c>
      <c r="L18" s="44">
        <v>0.62199567201183803</v>
      </c>
      <c r="M18" s="44">
        <v>289.58253737558846</v>
      </c>
      <c r="N18" s="44">
        <v>1652.9879874802018</v>
      </c>
      <c r="O18" s="44">
        <v>26.176989009680725</v>
      </c>
      <c r="P18" s="44">
        <v>11.136231166879238</v>
      </c>
      <c r="Q18" s="44">
        <v>6.2694359913839151</v>
      </c>
      <c r="R18" s="44">
        <v>13.478214034135787</v>
      </c>
      <c r="S18" s="44">
        <v>418.23910794964388</v>
      </c>
      <c r="T18" s="44">
        <v>49.971223619267278</v>
      </c>
      <c r="U18" s="44">
        <v>533.59202383862578</v>
      </c>
      <c r="V18" s="44">
        <v>9.2668990861038871</v>
      </c>
      <c r="W18" s="44">
        <v>15.999569834085735</v>
      </c>
      <c r="X18" s="44">
        <v>307.18761768517027</v>
      </c>
      <c r="Y18" s="44">
        <v>11.106847936135363</v>
      </c>
      <c r="Z18" s="44">
        <v>126.39131679495043</v>
      </c>
      <c r="AA18" s="44">
        <v>3.5869263314485966</v>
      </c>
      <c r="AB18" s="44">
        <v>13.79239112419185</v>
      </c>
      <c r="AC18" s="44">
        <v>28.402664829732657</v>
      </c>
      <c r="AD18" s="44">
        <v>24.734152113725642</v>
      </c>
      <c r="AE18" s="44">
        <v>478.24094931573637</v>
      </c>
      <c r="AF18" s="44">
        <v>56.721782369540165</v>
      </c>
      <c r="AG18" s="44">
        <v>8.7148002930341093</v>
      </c>
      <c r="AH18" s="44">
        <v>31.155147272946149</v>
      </c>
      <c r="AI18" s="44">
        <v>4.4657979108735502</v>
      </c>
      <c r="AJ18" s="44">
        <v>51.274993557709792</v>
      </c>
      <c r="AK18" s="44">
        <v>9.2463189203621532</v>
      </c>
      <c r="AL18" s="44">
        <v>11.729502081160852</v>
      </c>
      <c r="AM18" s="44">
        <v>250.46135922008196</v>
      </c>
      <c r="AN18" s="44">
        <v>13.846090445795268</v>
      </c>
      <c r="AO18" s="44">
        <v>84.560780491082113</v>
      </c>
      <c r="AP18" s="44">
        <v>466.4934561518387</v>
      </c>
      <c r="AQ18" s="44">
        <v>167.43554847148658</v>
      </c>
      <c r="AR18" s="44">
        <v>159.33987687476807</v>
      </c>
      <c r="AS18" s="44">
        <v>130.87072637211458</v>
      </c>
      <c r="AT18" s="44">
        <v>12.116949449794152</v>
      </c>
      <c r="AU18" s="44">
        <v>6.1565357968458994</v>
      </c>
      <c r="AV18" s="44">
        <v>3.9550857903239343</v>
      </c>
      <c r="AW18" s="44">
        <v>0</v>
      </c>
      <c r="AX18" s="44">
        <v>252.51428888138906</v>
      </c>
      <c r="AY18" s="44">
        <v>133.25126276732681</v>
      </c>
      <c r="AZ18" s="44">
        <v>147.87603924758844</v>
      </c>
      <c r="BA18" s="44">
        <v>0</v>
      </c>
      <c r="BB18" s="44">
        <v>20.013761274542823</v>
      </c>
      <c r="BC18" s="44">
        <v>23.702770066462207</v>
      </c>
      <c r="BD18" s="44">
        <v>12.039380584055227</v>
      </c>
      <c r="BE18" s="44">
        <v>8.6565524762540758</v>
      </c>
      <c r="BF18" s="44">
        <v>4.5234830749401338</v>
      </c>
      <c r="BG18" s="44">
        <v>29.935467978804155</v>
      </c>
      <c r="BH18" s="44">
        <v>5.5212121140499011E-2</v>
      </c>
      <c r="BI18" s="44">
        <v>0</v>
      </c>
      <c r="BJ18" s="44">
        <v>2.4081111711185774</v>
      </c>
      <c r="BK18" s="44">
        <v>0</v>
      </c>
      <c r="BL18" s="44">
        <v>5.4890731837563642</v>
      </c>
      <c r="BM18" s="44">
        <v>0</v>
      </c>
      <c r="BN18" s="44">
        <v>26.381973942336852</v>
      </c>
      <c r="BO18" s="44">
        <v>3.8150687156137573</v>
      </c>
      <c r="BP18" s="44">
        <v>19.7063541566345</v>
      </c>
      <c r="BQ18" s="44">
        <v>0.70429962029849058</v>
      </c>
      <c r="BR18" s="44">
        <v>1.6876976010445348</v>
      </c>
      <c r="BS18" s="44">
        <v>0</v>
      </c>
      <c r="BT18" s="44">
        <f t="shared" si="0"/>
        <v>6369.0002272214051</v>
      </c>
    </row>
    <row r="19" spans="1:72" x14ac:dyDescent="0.25">
      <c r="A19" s="10" t="s">
        <v>17</v>
      </c>
      <c r="B19" s="8" t="s">
        <v>136</v>
      </c>
      <c r="C19" s="44">
        <v>582.49188913239971</v>
      </c>
      <c r="D19" s="44">
        <v>5.8673092314093394</v>
      </c>
      <c r="E19" s="44">
        <v>4.6079024585761035</v>
      </c>
      <c r="F19" s="44">
        <v>680.89633335145834</v>
      </c>
      <c r="G19" s="44">
        <v>2234.74951524673</v>
      </c>
      <c r="H19" s="44">
        <v>281.70875001853693</v>
      </c>
      <c r="I19" s="44">
        <v>36.237349560324482</v>
      </c>
      <c r="J19" s="44">
        <v>25.776965747749927</v>
      </c>
      <c r="K19" s="44">
        <v>17.98285817926805</v>
      </c>
      <c r="L19" s="44">
        <v>15.003057506250535</v>
      </c>
      <c r="M19" s="44">
        <v>6280.8381780931504</v>
      </c>
      <c r="N19" s="44">
        <v>38896.256945365691</v>
      </c>
      <c r="O19" s="44">
        <v>532.69335495569328</v>
      </c>
      <c r="P19" s="44">
        <v>232.21789029001266</v>
      </c>
      <c r="Q19" s="44">
        <v>106.52783253378409</v>
      </c>
      <c r="R19" s="44">
        <v>231.18652020040179</v>
      </c>
      <c r="S19" s="44">
        <v>8713.3324196946251</v>
      </c>
      <c r="T19" s="44">
        <v>1012.7306835775361</v>
      </c>
      <c r="U19" s="44">
        <v>11022.115066169605</v>
      </c>
      <c r="V19" s="44">
        <v>218.4255721287079</v>
      </c>
      <c r="W19" s="44">
        <v>323.40416042802769</v>
      </c>
      <c r="X19" s="44">
        <v>7682.7463163744715</v>
      </c>
      <c r="Y19" s="44">
        <v>172.23071945152188</v>
      </c>
      <c r="Z19" s="44">
        <v>1273.6682205037541</v>
      </c>
      <c r="AA19" s="44">
        <v>28.908144517088694</v>
      </c>
      <c r="AB19" s="44">
        <v>315.63431159945594</v>
      </c>
      <c r="AC19" s="44">
        <v>317.28912652275483</v>
      </c>
      <c r="AD19" s="44">
        <v>260.88722342938058</v>
      </c>
      <c r="AE19" s="44">
        <v>8773.4431325679889</v>
      </c>
      <c r="AF19" s="44">
        <v>311.47264985408981</v>
      </c>
      <c r="AG19" s="44">
        <v>59.39720127783071</v>
      </c>
      <c r="AH19" s="44">
        <v>145.92112793548358</v>
      </c>
      <c r="AI19" s="44">
        <v>20.793489176793418</v>
      </c>
      <c r="AJ19" s="44">
        <v>323.5368948187014</v>
      </c>
      <c r="AK19" s="44">
        <v>55.216328454279648</v>
      </c>
      <c r="AL19" s="44">
        <v>121.6609168067065</v>
      </c>
      <c r="AM19" s="44">
        <v>1961.6305763409171</v>
      </c>
      <c r="AN19" s="44">
        <v>82.702461185292918</v>
      </c>
      <c r="AO19" s="44">
        <v>475.77530735186804</v>
      </c>
      <c r="AP19" s="44">
        <v>3264.5775908554506</v>
      </c>
      <c r="AQ19" s="44">
        <v>1309.7955780119671</v>
      </c>
      <c r="AR19" s="44">
        <v>2120.7388930157163</v>
      </c>
      <c r="AS19" s="44">
        <v>1406.7141882335889</v>
      </c>
      <c r="AT19" s="44">
        <v>93.764046729891788</v>
      </c>
      <c r="AU19" s="44">
        <v>66.54966866051268</v>
      </c>
      <c r="AV19" s="44">
        <v>18.415529590837057</v>
      </c>
      <c r="AW19" s="44">
        <v>0</v>
      </c>
      <c r="AX19" s="44">
        <v>2654.4895019530568</v>
      </c>
      <c r="AY19" s="44">
        <v>2383.9340332672168</v>
      </c>
      <c r="AZ19" s="44">
        <v>2498.7027039695367</v>
      </c>
      <c r="BA19" s="44">
        <v>0</v>
      </c>
      <c r="BB19" s="44">
        <v>93.187362427631584</v>
      </c>
      <c r="BC19" s="44">
        <v>280.06481192928408</v>
      </c>
      <c r="BD19" s="44">
        <v>194.31266682744354</v>
      </c>
      <c r="BE19" s="44">
        <v>40.792092439218194</v>
      </c>
      <c r="BF19" s="44">
        <v>21.062080783180157</v>
      </c>
      <c r="BG19" s="44">
        <v>221.11946492800718</v>
      </c>
      <c r="BH19" s="44">
        <v>0.25707671199528237</v>
      </c>
      <c r="BI19" s="44">
        <v>0</v>
      </c>
      <c r="BJ19" s="44">
        <v>11.212561466619238</v>
      </c>
      <c r="BK19" s="44">
        <v>0</v>
      </c>
      <c r="BL19" s="44">
        <v>43.936005864606585</v>
      </c>
      <c r="BM19" s="44">
        <v>0</v>
      </c>
      <c r="BN19" s="44">
        <v>241.81863246225396</v>
      </c>
      <c r="BO19" s="44">
        <v>19.852544568386687</v>
      </c>
      <c r="BP19" s="44">
        <v>380.60659380760819</v>
      </c>
      <c r="BQ19" s="44">
        <v>3.2793348073898212</v>
      </c>
      <c r="BR19" s="44">
        <v>8.8589336317963205</v>
      </c>
      <c r="BS19" s="44">
        <v>0</v>
      </c>
      <c r="BT19" s="44">
        <f t="shared" si="0"/>
        <v>111216.0065989815</v>
      </c>
    </row>
    <row r="20" spans="1:72" x14ac:dyDescent="0.25">
      <c r="A20" s="10" t="s">
        <v>18</v>
      </c>
      <c r="B20" s="8" t="s">
        <v>137</v>
      </c>
      <c r="C20" s="44">
        <v>150.40255027540806</v>
      </c>
      <c r="D20" s="44">
        <v>0.96277806443266556</v>
      </c>
      <c r="E20" s="44">
        <v>1.1253076380222689</v>
      </c>
      <c r="F20" s="44">
        <v>192.08717583938386</v>
      </c>
      <c r="G20" s="44">
        <v>627.82779751557678</v>
      </c>
      <c r="H20" s="44">
        <v>77.889665890567883</v>
      </c>
      <c r="I20" s="44">
        <v>17.37944604427593</v>
      </c>
      <c r="J20" s="44">
        <v>9.9985314330818706</v>
      </c>
      <c r="K20" s="44">
        <v>20.922122884089909</v>
      </c>
      <c r="L20" s="44">
        <v>3.9808320106655972</v>
      </c>
      <c r="M20" s="44">
        <v>1644.1637965841992</v>
      </c>
      <c r="N20" s="44">
        <v>9578.0284839545402</v>
      </c>
      <c r="O20" s="44">
        <v>151.41703147655338</v>
      </c>
      <c r="P20" s="44">
        <v>64.923617328756407</v>
      </c>
      <c r="Q20" s="44">
        <v>38.029894178642209</v>
      </c>
      <c r="R20" s="44">
        <v>82.227810022104549</v>
      </c>
      <c r="S20" s="44">
        <v>2466.5550392576506</v>
      </c>
      <c r="T20" s="44">
        <v>301.62997265807661</v>
      </c>
      <c r="U20" s="44">
        <v>3092.7618565586295</v>
      </c>
      <c r="V20" s="44">
        <v>53.063719913510887</v>
      </c>
      <c r="W20" s="44">
        <v>92.818282894325421</v>
      </c>
      <c r="X20" s="44">
        <v>1886.6493255133241</v>
      </c>
      <c r="Y20" s="44">
        <v>67.022054094138753</v>
      </c>
      <c r="Z20" s="44">
        <v>826.04685999864773</v>
      </c>
      <c r="AA20" s="44">
        <v>23.827258058173605</v>
      </c>
      <c r="AB20" s="44">
        <v>83.582488434889072</v>
      </c>
      <c r="AC20" s="44">
        <v>182.55507349012399</v>
      </c>
      <c r="AD20" s="44">
        <v>163.02511597106502</v>
      </c>
      <c r="AE20" s="44">
        <v>2892.8386200762357</v>
      </c>
      <c r="AF20" s="44">
        <v>389.04613550668438</v>
      </c>
      <c r="AG20" s="44">
        <v>59.51729196172775</v>
      </c>
      <c r="AH20" s="44">
        <v>215.58371381240838</v>
      </c>
      <c r="AI20" s="44">
        <v>30.911886087183628</v>
      </c>
      <c r="AJ20" s="44">
        <v>347.96700914511058</v>
      </c>
      <c r="AK20" s="44">
        <v>63.631736934795256</v>
      </c>
      <c r="AL20" s="44">
        <v>75.785133823923132</v>
      </c>
      <c r="AM20" s="44">
        <v>1672.5396638789953</v>
      </c>
      <c r="AN20" s="44">
        <v>94.515770182689323</v>
      </c>
      <c r="AO20" s="44">
        <v>580.96271164560073</v>
      </c>
      <c r="AP20" s="44">
        <v>3150.8665515829207</v>
      </c>
      <c r="AQ20" s="44">
        <v>1134.747368222656</v>
      </c>
      <c r="AR20" s="44">
        <v>1008.721171227701</v>
      </c>
      <c r="AS20" s="44">
        <v>841.30774449921034</v>
      </c>
      <c r="AT20" s="44">
        <v>80.88873584843661</v>
      </c>
      <c r="AU20" s="44">
        <v>39.507966815691063</v>
      </c>
      <c r="AV20" s="44">
        <v>27.376778765077862</v>
      </c>
      <c r="AW20" s="44">
        <v>0</v>
      </c>
      <c r="AX20" s="44">
        <v>1639.4061564833114</v>
      </c>
      <c r="AY20" s="44">
        <v>807.36451416059981</v>
      </c>
      <c r="AZ20" s="44">
        <v>896.3725829509599</v>
      </c>
      <c r="BA20" s="44">
        <v>0</v>
      </c>
      <c r="BB20" s="44">
        <v>138.53361057570532</v>
      </c>
      <c r="BC20" s="44">
        <v>150.97833974176817</v>
      </c>
      <c r="BD20" s="44">
        <v>73.334044496013263</v>
      </c>
      <c r="BE20" s="44">
        <v>59.880104712366197</v>
      </c>
      <c r="BF20" s="44">
        <v>31.311178051606159</v>
      </c>
      <c r="BG20" s="44">
        <v>201.22201381670101</v>
      </c>
      <c r="BH20" s="44">
        <v>0.38217376455197472</v>
      </c>
      <c r="BI20" s="44">
        <v>0</v>
      </c>
      <c r="BJ20" s="44">
        <v>16.66874759953722</v>
      </c>
      <c r="BK20" s="44">
        <v>0</v>
      </c>
      <c r="BL20" s="44">
        <v>37.439045961841813</v>
      </c>
      <c r="BM20" s="44">
        <v>0</v>
      </c>
      <c r="BN20" s="44">
        <v>173.47941538339438</v>
      </c>
      <c r="BO20" s="44">
        <v>26.236264801442964</v>
      </c>
      <c r="BP20" s="44">
        <v>124.27428024474004</v>
      </c>
      <c r="BQ20" s="44">
        <v>4.8751040840661268</v>
      </c>
      <c r="BR20" s="44">
        <v>11.623663530372108</v>
      </c>
      <c r="BS20" s="44">
        <v>0</v>
      </c>
      <c r="BT20" s="44">
        <f t="shared" si="0"/>
        <v>39001.001118358879</v>
      </c>
    </row>
    <row r="21" spans="1:72" x14ac:dyDescent="0.25">
      <c r="A21" s="10" t="s">
        <v>19</v>
      </c>
      <c r="B21" s="8" t="s">
        <v>138</v>
      </c>
      <c r="C21" s="44">
        <v>10.842441738981584</v>
      </c>
      <c r="D21" s="44">
        <v>0</v>
      </c>
      <c r="E21" s="44">
        <v>7.3018524420368963E-2</v>
      </c>
      <c r="F21" s="44">
        <v>14.260346296881771</v>
      </c>
      <c r="G21" s="44">
        <v>38.174107831572513</v>
      </c>
      <c r="H21" s="44">
        <v>5.2142121069878877</v>
      </c>
      <c r="I21" s="44">
        <v>1.2513701193984796</v>
      </c>
      <c r="J21" s="44">
        <v>0.52717335289569545</v>
      </c>
      <c r="K21" s="44">
        <v>1.5484953685922498</v>
      </c>
      <c r="L21" s="44">
        <v>0.14103701207864222</v>
      </c>
      <c r="M21" s="44">
        <v>115.43631898517584</v>
      </c>
      <c r="N21" s="44">
        <v>564.74081470264616</v>
      </c>
      <c r="O21" s="44">
        <v>10.667448255298448</v>
      </c>
      <c r="P21" s="44">
        <v>4.3388947488263909</v>
      </c>
      <c r="Q21" s="44">
        <v>2.6793176719424441</v>
      </c>
      <c r="R21" s="44">
        <v>5.6363801927435695</v>
      </c>
      <c r="S21" s="44">
        <v>158.31246773285008</v>
      </c>
      <c r="T21" s="44">
        <v>18.30901692615048</v>
      </c>
      <c r="U21" s="44">
        <v>213.0768841897609</v>
      </c>
      <c r="V21" s="44">
        <v>3.266107474938567</v>
      </c>
      <c r="W21" s="44">
        <v>6.5179367874177174</v>
      </c>
      <c r="X21" s="44">
        <v>77.644356755629047</v>
      </c>
      <c r="Y21" s="44">
        <v>5.1389952529425207</v>
      </c>
      <c r="Z21" s="44">
        <v>61.545629047891872</v>
      </c>
      <c r="AA21" s="44">
        <v>1.8272451675245946</v>
      </c>
      <c r="AB21" s="44">
        <v>4.2688218308790402</v>
      </c>
      <c r="AC21" s="44">
        <v>13.726647484338947</v>
      </c>
      <c r="AD21" s="44">
        <v>11.576198787687513</v>
      </c>
      <c r="AE21" s="44">
        <v>192.70843529434887</v>
      </c>
      <c r="AF21" s="44">
        <v>29.749205815077367</v>
      </c>
      <c r="AG21" s="44">
        <v>4.3814779598456841</v>
      </c>
      <c r="AH21" s="44">
        <v>16.525268949314153</v>
      </c>
      <c r="AI21" s="44">
        <v>2.3695238230297102</v>
      </c>
      <c r="AJ21" s="44">
        <v>26.678578595220994</v>
      </c>
      <c r="AK21" s="44">
        <v>4.7237119791067617</v>
      </c>
      <c r="AL21" s="44">
        <v>5.7905406168716773</v>
      </c>
      <c r="AM21" s="44">
        <v>127.24558798374527</v>
      </c>
      <c r="AN21" s="44">
        <v>7.2043491608337904</v>
      </c>
      <c r="AO21" s="44">
        <v>43.954045781070413</v>
      </c>
      <c r="AP21" s="44">
        <v>238.77518562969721</v>
      </c>
      <c r="AQ21" s="44">
        <v>82.266824502594275</v>
      </c>
      <c r="AR21" s="44">
        <v>72.756604329170699</v>
      </c>
      <c r="AS21" s="44">
        <v>64.337066207180726</v>
      </c>
      <c r="AT21" s="44">
        <v>6.1833440161649893</v>
      </c>
      <c r="AU21" s="44">
        <v>3.0308925135870988</v>
      </c>
      <c r="AV21" s="44">
        <v>2.0985432366924255</v>
      </c>
      <c r="AW21" s="44">
        <v>0</v>
      </c>
      <c r="AX21" s="44">
        <v>122.60414444543252</v>
      </c>
      <c r="AY21" s="44">
        <v>54.688310262017012</v>
      </c>
      <c r="AZ21" s="44">
        <v>63.585320730857106</v>
      </c>
      <c r="BA21" s="44">
        <v>0</v>
      </c>
      <c r="BB21" s="44">
        <v>10.619173790419525</v>
      </c>
      <c r="BC21" s="44">
        <v>11.379831336788111</v>
      </c>
      <c r="BD21" s="44">
        <v>5.3003029078041335</v>
      </c>
      <c r="BE21" s="44">
        <v>4.5900888346785234</v>
      </c>
      <c r="BF21" s="44">
        <v>2.4001312023198333</v>
      </c>
      <c r="BG21" s="44">
        <v>15.25345055179001</v>
      </c>
      <c r="BH21" s="44">
        <v>2.9295198522949706E-2</v>
      </c>
      <c r="BI21" s="44">
        <v>0</v>
      </c>
      <c r="BJ21" s="44">
        <v>1.2777283930775283</v>
      </c>
      <c r="BK21" s="44">
        <v>0</v>
      </c>
      <c r="BL21" s="44">
        <v>2.636329307864318</v>
      </c>
      <c r="BM21" s="44">
        <v>0</v>
      </c>
      <c r="BN21" s="44">
        <v>13.151704264817884</v>
      </c>
      <c r="BO21" s="44">
        <v>2.0112528693910456</v>
      </c>
      <c r="BP21" s="44">
        <v>6.6932188460246707</v>
      </c>
      <c r="BQ21" s="44">
        <v>0.37369687615837716</v>
      </c>
      <c r="BR21" s="44">
        <v>0.88523552626582191</v>
      </c>
      <c r="BS21" s="44">
        <v>0</v>
      </c>
      <c r="BT21" s="44">
        <f t="shared" si="0"/>
        <v>2599.0000860842347</v>
      </c>
    </row>
    <row r="22" spans="1:72" x14ac:dyDescent="0.25">
      <c r="A22" s="10" t="s">
        <v>20</v>
      </c>
      <c r="B22" s="8" t="s">
        <v>139</v>
      </c>
      <c r="C22" s="44">
        <v>79.636109385041749</v>
      </c>
      <c r="D22" s="44">
        <v>0.72999589479839144</v>
      </c>
      <c r="E22" s="44">
        <v>0.62154921590523327</v>
      </c>
      <c r="F22" s="44">
        <v>119.64319195866935</v>
      </c>
      <c r="G22" s="44">
        <v>513.68415012007995</v>
      </c>
      <c r="H22" s="44">
        <v>54.868165723998899</v>
      </c>
      <c r="I22" s="44">
        <v>21.109935696149719</v>
      </c>
      <c r="J22" s="44">
        <v>13.142537429610787</v>
      </c>
      <c r="K22" s="44">
        <v>34.592293102631842</v>
      </c>
      <c r="L22" s="44">
        <v>4.4493798939844398</v>
      </c>
      <c r="M22" s="44">
        <v>950.00524498443122</v>
      </c>
      <c r="N22" s="44">
        <v>6263.1572974225055</v>
      </c>
      <c r="O22" s="44">
        <v>104.43663894611342</v>
      </c>
      <c r="P22" s="44">
        <v>46.836882841741946</v>
      </c>
      <c r="Q22" s="44">
        <v>36.657752023540127</v>
      </c>
      <c r="R22" s="44">
        <v>81.280354714036406</v>
      </c>
      <c r="S22" s="44">
        <v>1918.7798023794403</v>
      </c>
      <c r="T22" s="44">
        <v>270.55981840582609</v>
      </c>
      <c r="U22" s="44">
        <v>2150.9603184768707</v>
      </c>
      <c r="V22" s="44">
        <v>31.521595600776937</v>
      </c>
      <c r="W22" s="44">
        <v>65.535724334941392</v>
      </c>
      <c r="X22" s="44">
        <v>1728.2058311313144</v>
      </c>
      <c r="Y22" s="44">
        <v>64.296826893897105</v>
      </c>
      <c r="Z22" s="44">
        <v>1144.0571699858563</v>
      </c>
      <c r="AA22" s="44">
        <v>35.218240770641657</v>
      </c>
      <c r="AB22" s="44">
        <v>73.620325648926752</v>
      </c>
      <c r="AC22" s="44">
        <v>237.26453922904039</v>
      </c>
      <c r="AD22" s="44">
        <v>230.67369325039775</v>
      </c>
      <c r="AE22" s="44">
        <v>2698.1796223901501</v>
      </c>
      <c r="AF22" s="44">
        <v>637.72310878434917</v>
      </c>
      <c r="AG22" s="44">
        <v>95.60458599754071</v>
      </c>
      <c r="AH22" s="44">
        <v>362.98659120351198</v>
      </c>
      <c r="AI22" s="44">
        <v>52.096897272601581</v>
      </c>
      <c r="AJ22" s="44">
        <v>552.135641002586</v>
      </c>
      <c r="AK22" s="44">
        <v>104.79515294518703</v>
      </c>
      <c r="AL22" s="44">
        <v>100.96597933556588</v>
      </c>
      <c r="AM22" s="44">
        <v>2513.1747882426243</v>
      </c>
      <c r="AN22" s="44">
        <v>152.58380109574543</v>
      </c>
      <c r="AO22" s="44">
        <v>955.27470292234739</v>
      </c>
      <c r="AP22" s="44">
        <v>4913.4181989172712</v>
      </c>
      <c r="AQ22" s="44">
        <v>1773.9419499466665</v>
      </c>
      <c r="AR22" s="44">
        <v>1216.6727385968607</v>
      </c>
      <c r="AS22" s="44">
        <v>1098.5532733677221</v>
      </c>
      <c r="AT22" s="44">
        <v>121.52763458448135</v>
      </c>
      <c r="AU22" s="44">
        <v>51.257001456336639</v>
      </c>
      <c r="AV22" s="44">
        <v>46.139055603285783</v>
      </c>
      <c r="AW22" s="44">
        <v>0</v>
      </c>
      <c r="AX22" s="44">
        <v>2215.2174514008793</v>
      </c>
      <c r="AY22" s="44">
        <v>764.22715474819051</v>
      </c>
      <c r="AZ22" s="44">
        <v>862.20926992079399</v>
      </c>
      <c r="BA22" s="44">
        <v>0</v>
      </c>
      <c r="BB22" s="44">
        <v>233.4756041287763</v>
      </c>
      <c r="BC22" s="44">
        <v>189.05907086401857</v>
      </c>
      <c r="BD22" s="44">
        <v>72.936891950512035</v>
      </c>
      <c r="BE22" s="44">
        <v>100.72153189049708</v>
      </c>
      <c r="BF22" s="44">
        <v>52.76983817286326</v>
      </c>
      <c r="BG22" s="44">
        <v>308.87945587190097</v>
      </c>
      <c r="BH22" s="44">
        <v>0.64409099127738301</v>
      </c>
      <c r="BI22" s="44">
        <v>0</v>
      </c>
      <c r="BJ22" s="44">
        <v>28.092431141432609</v>
      </c>
      <c r="BK22" s="44">
        <v>0</v>
      </c>
      <c r="BL22" s="44">
        <v>59.417847286816425</v>
      </c>
      <c r="BM22" s="44">
        <v>0</v>
      </c>
      <c r="BN22" s="44">
        <v>246.69620020556866</v>
      </c>
      <c r="BO22" s="44">
        <v>43.371749016001424</v>
      </c>
      <c r="BP22" s="44">
        <v>138.21058339422447</v>
      </c>
      <c r="BQ22" s="44">
        <v>8.2161857074821167</v>
      </c>
      <c r="BR22" s="44">
        <v>19.278197194273101</v>
      </c>
      <c r="BS22" s="44">
        <v>0</v>
      </c>
      <c r="BT22" s="44">
        <f t="shared" si="0"/>
        <v>39065.999643011528</v>
      </c>
    </row>
    <row r="23" spans="1:72" x14ac:dyDescent="0.25">
      <c r="A23" s="10" t="s">
        <v>21</v>
      </c>
      <c r="B23" s="8" t="s">
        <v>140</v>
      </c>
      <c r="C23" s="44">
        <v>28.798841818678927</v>
      </c>
      <c r="D23" s="44">
        <v>2.1315580488956622</v>
      </c>
      <c r="E23" s="44">
        <v>0.44284073719169414</v>
      </c>
      <c r="F23" s="44">
        <v>40.998032921563862</v>
      </c>
      <c r="G23" s="44">
        <v>449.36299663707791</v>
      </c>
      <c r="H23" s="44">
        <v>36.302670533727493</v>
      </c>
      <c r="I23" s="44">
        <v>13.142537429610787</v>
      </c>
      <c r="J23" s="44">
        <v>13.285762810024929</v>
      </c>
      <c r="K23" s="44">
        <v>22.287860107144489</v>
      </c>
      <c r="L23" s="44">
        <v>6.3989050467951571</v>
      </c>
      <c r="M23" s="44">
        <v>458.70204358356085</v>
      </c>
      <c r="N23" s="44">
        <v>6012.3758125422091</v>
      </c>
      <c r="O23" s="44">
        <v>55.228576078055383</v>
      </c>
      <c r="P23" s="44">
        <v>31.350998289459412</v>
      </c>
      <c r="Q23" s="44">
        <v>22.430213794568221</v>
      </c>
      <c r="R23" s="44">
        <v>54.147157045127834</v>
      </c>
      <c r="S23" s="44">
        <v>1471.6723715105145</v>
      </c>
      <c r="T23" s="44">
        <v>236.19585756943371</v>
      </c>
      <c r="U23" s="44">
        <v>1265.1094419369176</v>
      </c>
      <c r="V23" s="44">
        <v>27.205102831101375</v>
      </c>
      <c r="W23" s="44">
        <v>35.639034115833994</v>
      </c>
      <c r="X23" s="44">
        <v>2445.3367242556105</v>
      </c>
      <c r="Y23" s="44">
        <v>28.662683827319817</v>
      </c>
      <c r="Z23" s="44">
        <v>687.55470723831638</v>
      </c>
      <c r="AA23" s="44">
        <v>20.330919346821815</v>
      </c>
      <c r="AB23" s="44">
        <v>84.818779823407624</v>
      </c>
      <c r="AC23" s="44">
        <v>135.97973156070341</v>
      </c>
      <c r="AD23" s="44">
        <v>154.21691093403015</v>
      </c>
      <c r="AE23" s="44">
        <v>1914.5973859248252</v>
      </c>
      <c r="AF23" s="44">
        <v>385.60577952041825</v>
      </c>
      <c r="AG23" s="44">
        <v>61.702312427976167</v>
      </c>
      <c r="AH23" s="44">
        <v>220.53745781924471</v>
      </c>
      <c r="AI23" s="44">
        <v>31.66230327038064</v>
      </c>
      <c r="AJ23" s="44">
        <v>328.10974778729201</v>
      </c>
      <c r="AK23" s="44">
        <v>67.085926829376945</v>
      </c>
      <c r="AL23" s="44">
        <v>56.132677399186782</v>
      </c>
      <c r="AM23" s="44">
        <v>1486.697481911692</v>
      </c>
      <c r="AN23" s="44">
        <v>92.338904080182942</v>
      </c>
      <c r="AO23" s="44">
        <v>590.23068766874496</v>
      </c>
      <c r="AP23" s="44">
        <v>2971.5711360990349</v>
      </c>
      <c r="AQ23" s="44">
        <v>1168.6235806963143</v>
      </c>
      <c r="AR23" s="44">
        <v>752.5694533968616</v>
      </c>
      <c r="AS23" s="44">
        <v>603.4396051682229</v>
      </c>
      <c r="AT23" s="44">
        <v>71.13932172368537</v>
      </c>
      <c r="AU23" s="44">
        <v>27.82103507683528</v>
      </c>
      <c r="AV23" s="44">
        <v>28.041377655872019</v>
      </c>
      <c r="AW23" s="44">
        <v>0</v>
      </c>
      <c r="AX23" s="44">
        <v>1307.465434479042</v>
      </c>
      <c r="AY23" s="44">
        <v>520.49697828043384</v>
      </c>
      <c r="AZ23" s="44">
        <v>516.16315718403973</v>
      </c>
      <c r="BA23" s="44">
        <v>0</v>
      </c>
      <c r="BB23" s="44">
        <v>141.89665356613079</v>
      </c>
      <c r="BC23" s="44">
        <v>105.87635596218954</v>
      </c>
      <c r="BD23" s="44">
        <v>41.696250520068801</v>
      </c>
      <c r="BE23" s="44">
        <v>61.171602322204102</v>
      </c>
      <c r="BF23" s="44">
        <v>32.071288449586966</v>
      </c>
      <c r="BG23" s="44">
        <v>185.62676032593339</v>
      </c>
      <c r="BH23" s="44">
        <v>0.39145141778471604</v>
      </c>
      <c r="BI23" s="44">
        <v>0</v>
      </c>
      <c r="BJ23" s="44">
        <v>17.073398243816506</v>
      </c>
      <c r="BK23" s="44">
        <v>0</v>
      </c>
      <c r="BL23" s="44">
        <v>41.27034363316244</v>
      </c>
      <c r="BM23" s="44">
        <v>0</v>
      </c>
      <c r="BN23" s="44">
        <v>143.91218885461407</v>
      </c>
      <c r="BO23" s="44">
        <v>26.175860149059371</v>
      </c>
      <c r="BP23" s="44">
        <v>140.90608710103811</v>
      </c>
      <c r="BQ23" s="44">
        <v>4.9934521481162841</v>
      </c>
      <c r="BR23" s="44">
        <v>11.796786395431045</v>
      </c>
      <c r="BS23" s="44">
        <v>0</v>
      </c>
      <c r="BT23" s="44">
        <f t="shared" si="0"/>
        <v>27996.999295862497</v>
      </c>
    </row>
    <row r="24" spans="1:72" x14ac:dyDescent="0.25">
      <c r="A24" s="10" t="s">
        <v>22</v>
      </c>
      <c r="B24" s="8" t="s">
        <v>141</v>
      </c>
      <c r="C24" s="44">
        <v>6.7646430510196609</v>
      </c>
      <c r="D24" s="44">
        <v>1.258602921978222</v>
      </c>
      <c r="E24" s="44">
        <v>0.66680581352140877</v>
      </c>
      <c r="F24" s="44">
        <v>58.696745139343165</v>
      </c>
      <c r="G24" s="44">
        <v>521.69973104062581</v>
      </c>
      <c r="H24" s="44">
        <v>40.523153305366435</v>
      </c>
      <c r="I24" s="44">
        <v>34.701785332285908</v>
      </c>
      <c r="J24" s="44">
        <v>22.347583141501254</v>
      </c>
      <c r="K24" s="44">
        <v>68.000619001756007</v>
      </c>
      <c r="L24" s="44">
        <v>6.5076035983973997</v>
      </c>
      <c r="M24" s="44">
        <v>272.37100844587133</v>
      </c>
      <c r="N24" s="44">
        <v>3411.243837540319</v>
      </c>
      <c r="O24" s="44">
        <v>74.21640672051447</v>
      </c>
      <c r="P24" s="44">
        <v>37.112510090518853</v>
      </c>
      <c r="Q24" s="44">
        <v>48.339277540555223</v>
      </c>
      <c r="R24" s="44">
        <v>109.98460409554114</v>
      </c>
      <c r="S24" s="44">
        <v>1783.5902187511094</v>
      </c>
      <c r="T24" s="44">
        <v>318.48174481321564</v>
      </c>
      <c r="U24" s="44">
        <v>1543.4589382690558</v>
      </c>
      <c r="V24" s="44">
        <v>10.157038083526968</v>
      </c>
      <c r="W24" s="44">
        <v>49.46553406738574</v>
      </c>
      <c r="X24" s="44">
        <v>2004.6016865860865</v>
      </c>
      <c r="Y24" s="44">
        <v>85.443391728453463</v>
      </c>
      <c r="Z24" s="44">
        <v>2051.8744786501438</v>
      </c>
      <c r="AA24" s="44">
        <v>65.68162677286179</v>
      </c>
      <c r="AB24" s="44">
        <v>83.585221666584744</v>
      </c>
      <c r="AC24" s="44">
        <v>411.10605677965117</v>
      </c>
      <c r="AD24" s="44">
        <v>418.39893903747952</v>
      </c>
      <c r="AE24" s="44">
        <v>3396.5764584606395</v>
      </c>
      <c r="AF24" s="44">
        <v>1253.0830575568589</v>
      </c>
      <c r="AG24" s="44">
        <v>186.66375499027745</v>
      </c>
      <c r="AH24" s="44">
        <v>724.05369552870036</v>
      </c>
      <c r="AI24" s="44">
        <v>103.90675626779087</v>
      </c>
      <c r="AJ24" s="44">
        <v>1070.7408056183501</v>
      </c>
      <c r="AK24" s="44">
        <v>205.6390340034994</v>
      </c>
      <c r="AL24" s="44">
        <v>178.61027230301937</v>
      </c>
      <c r="AM24" s="44">
        <v>4727.0700696576541</v>
      </c>
      <c r="AN24" s="44">
        <v>297.53268041451355</v>
      </c>
      <c r="AO24" s="44">
        <v>1886.223348657629</v>
      </c>
      <c r="AP24" s="44">
        <v>9447.3410800827714</v>
      </c>
      <c r="AQ24" s="44">
        <v>3402.750109026425</v>
      </c>
      <c r="AR24" s="44">
        <v>1988.6404327348152</v>
      </c>
      <c r="AS24" s="44">
        <v>1906.8339998860708</v>
      </c>
      <c r="AT24" s="44">
        <v>229.80750552890518</v>
      </c>
      <c r="AU24" s="44">
        <v>89.819798379745833</v>
      </c>
      <c r="AV24" s="44">
        <v>95.81953459963492</v>
      </c>
      <c r="AW24" s="44">
        <v>0</v>
      </c>
      <c r="AX24" s="44">
        <v>3918.3506804395415</v>
      </c>
      <c r="AY24" s="44">
        <v>986.62730380354196</v>
      </c>
      <c r="AZ24" s="44">
        <v>1134.5512110612524</v>
      </c>
      <c r="BA24" s="44">
        <v>6.9676873416225971E-2</v>
      </c>
      <c r="BB24" s="44">
        <v>464.20856037899267</v>
      </c>
      <c r="BC24" s="44">
        <v>318.99979099631844</v>
      </c>
      <c r="BD24" s="44">
        <v>130.2384001509127</v>
      </c>
      <c r="BE24" s="44">
        <v>202.88814985238054</v>
      </c>
      <c r="BF24" s="44">
        <v>105.98716723493516</v>
      </c>
      <c r="BG24" s="44">
        <v>588.86975615900349</v>
      </c>
      <c r="BH24" s="44">
        <v>1.3788460961441436</v>
      </c>
      <c r="BI24" s="44">
        <v>8.1976062286662241</v>
      </c>
      <c r="BJ24" s="44">
        <v>55.807758983918404</v>
      </c>
      <c r="BK24" s="44">
        <v>7.6554963663694728</v>
      </c>
      <c r="BL24" s="44">
        <v>117.42515875305205</v>
      </c>
      <c r="BM24" s="44">
        <v>0.20903062024867788</v>
      </c>
      <c r="BN24" s="44">
        <v>449.76678522734107</v>
      </c>
      <c r="BO24" s="44">
        <v>86.565830402630908</v>
      </c>
      <c r="BP24" s="44">
        <v>212.19019889236128</v>
      </c>
      <c r="BQ24" s="44">
        <v>16.806907032829841</v>
      </c>
      <c r="BR24" s="44">
        <v>38.811092928548447</v>
      </c>
      <c r="BS24" s="44">
        <v>0</v>
      </c>
      <c r="BT24" s="44">
        <f t="shared" si="0"/>
        <v>53576.997594164372</v>
      </c>
    </row>
    <row r="25" spans="1:72" x14ac:dyDescent="0.25">
      <c r="A25" s="10" t="s">
        <v>23</v>
      </c>
      <c r="B25" s="8" t="s">
        <v>142</v>
      </c>
      <c r="C25" s="44">
        <v>16.888079898584934</v>
      </c>
      <c r="D25" s="44">
        <v>1.4616772598515766</v>
      </c>
      <c r="E25" s="44">
        <v>0.28440793495909789</v>
      </c>
      <c r="F25" s="44">
        <v>17.507949674100651</v>
      </c>
      <c r="G25" s="44">
        <v>241.61070108886713</v>
      </c>
      <c r="H25" s="44">
        <v>19.124926528994774</v>
      </c>
      <c r="I25" s="44">
        <v>4.4493798939844398</v>
      </c>
      <c r="J25" s="44">
        <v>6.3989050467951571</v>
      </c>
      <c r="K25" s="44">
        <v>6.4677882421595561</v>
      </c>
      <c r="L25" s="44">
        <v>3.6827098678319583</v>
      </c>
      <c r="M25" s="44">
        <v>259.33162874897488</v>
      </c>
      <c r="N25" s="44">
        <v>3691.9833483366051</v>
      </c>
      <c r="O25" s="44">
        <v>26.709716102096834</v>
      </c>
      <c r="P25" s="44">
        <v>16.307907902715144</v>
      </c>
      <c r="Q25" s="44">
        <v>8.8694184476854367</v>
      </c>
      <c r="R25" s="44">
        <v>22.551112824808424</v>
      </c>
      <c r="S25" s="44">
        <v>771.50686424639821</v>
      </c>
      <c r="T25" s="44">
        <v>121.59402842304088</v>
      </c>
      <c r="U25" s="44">
        <v>639.90026568745327</v>
      </c>
      <c r="V25" s="44">
        <v>17.206815435171347</v>
      </c>
      <c r="W25" s="44">
        <v>17.086651768775393</v>
      </c>
      <c r="X25" s="44">
        <v>1462.8882229292128</v>
      </c>
      <c r="Y25" s="44">
        <v>7.7075662996057996</v>
      </c>
      <c r="Z25" s="44">
        <v>201.69182982885596</v>
      </c>
      <c r="AA25" s="44">
        <v>5.2985173725013581</v>
      </c>
      <c r="AB25" s="44">
        <v>48.576600748205863</v>
      </c>
      <c r="AC25" s="44">
        <v>38.985935718115428</v>
      </c>
      <c r="AD25" s="44">
        <v>51.563320677457199</v>
      </c>
      <c r="AE25" s="44">
        <v>865.13058645622289</v>
      </c>
      <c r="AF25" s="44">
        <v>101.12767990231906</v>
      </c>
      <c r="AG25" s="44">
        <v>18.261720164620506</v>
      </c>
      <c r="AH25" s="44">
        <v>57.27182828628392</v>
      </c>
      <c r="AI25" s="44">
        <v>8.2219621811151384</v>
      </c>
      <c r="AJ25" s="44">
        <v>85.334791052838767</v>
      </c>
      <c r="AK25" s="44">
        <v>19.318159470837347</v>
      </c>
      <c r="AL25" s="44">
        <v>14.960599838056392</v>
      </c>
      <c r="AM25" s="44">
        <v>399.59989681612745</v>
      </c>
      <c r="AN25" s="44">
        <v>24.514891049685318</v>
      </c>
      <c r="AO25" s="44">
        <v>160.49367711034793</v>
      </c>
      <c r="AP25" s="44">
        <v>807.62135893243726</v>
      </c>
      <c r="AQ25" s="44">
        <v>361.97345442596861</v>
      </c>
      <c r="AR25" s="44">
        <v>254.09915398555398</v>
      </c>
      <c r="AS25" s="44">
        <v>160.42167663779242</v>
      </c>
      <c r="AT25" s="44">
        <v>18.768537765366972</v>
      </c>
      <c r="AU25" s="44">
        <v>7.283600561369953</v>
      </c>
      <c r="AV25" s="44">
        <v>7.2816921947881745</v>
      </c>
      <c r="AW25" s="44">
        <v>0</v>
      </c>
      <c r="AX25" s="44">
        <v>380.1777880116199</v>
      </c>
      <c r="AY25" s="44">
        <v>226.71357080262797</v>
      </c>
      <c r="AZ25" s="44">
        <v>200.51220494561869</v>
      </c>
      <c r="BA25" s="44">
        <v>0</v>
      </c>
      <c r="BB25" s="44">
        <v>36.847253634226789</v>
      </c>
      <c r="BC25" s="44">
        <v>30.238293023217633</v>
      </c>
      <c r="BD25" s="44">
        <v>15.049967096331649</v>
      </c>
      <c r="BE25" s="44">
        <v>15.885597487492907</v>
      </c>
      <c r="BF25" s="44">
        <v>8.3281660996158084</v>
      </c>
      <c r="BG25" s="44">
        <v>50.471456012571814</v>
      </c>
      <c r="BH25" s="44">
        <v>0.10165080933264475</v>
      </c>
      <c r="BI25" s="44">
        <v>0</v>
      </c>
      <c r="BJ25" s="44">
        <v>4.4335635807991345</v>
      </c>
      <c r="BK25" s="44">
        <v>0</v>
      </c>
      <c r="BL25" s="44">
        <v>13.595608001958109</v>
      </c>
      <c r="BM25" s="44">
        <v>0</v>
      </c>
      <c r="BN25" s="44">
        <v>39.424854752776312</v>
      </c>
      <c r="BO25" s="44">
        <v>6.8005210655738333</v>
      </c>
      <c r="BP25" s="44">
        <v>71.665390679452202</v>
      </c>
      <c r="BQ25" s="44">
        <v>1.2966831365495497</v>
      </c>
      <c r="BR25" s="44">
        <v>3.1357128945721509</v>
      </c>
      <c r="BS25" s="44">
        <v>0</v>
      </c>
      <c r="BT25" s="44">
        <f t="shared" si="0"/>
        <v>12203.99982579988</v>
      </c>
    </row>
    <row r="26" spans="1:72" x14ac:dyDescent="0.25">
      <c r="A26" s="10" t="s">
        <v>24</v>
      </c>
      <c r="B26" s="8" t="s">
        <v>143</v>
      </c>
      <c r="C26" s="44">
        <v>13171.584803380698</v>
      </c>
      <c r="D26" s="44">
        <v>34.387525961717664</v>
      </c>
      <c r="E26" s="44">
        <v>92.719472598513946</v>
      </c>
      <c r="F26" s="44">
        <v>15706.854648290511</v>
      </c>
      <c r="G26" s="44">
        <v>38233.811344523165</v>
      </c>
      <c r="H26" s="44">
        <v>5626.2644207160747</v>
      </c>
      <c r="I26" s="44">
        <v>647.46081314710659</v>
      </c>
      <c r="J26" s="44">
        <v>205.48791374387844</v>
      </c>
      <c r="K26" s="44">
        <v>126.29948517465363</v>
      </c>
      <c r="L26" s="44">
        <v>105.78854693058139</v>
      </c>
      <c r="M26" s="44">
        <v>136655.15372343422</v>
      </c>
      <c r="N26" s="44">
        <v>690176.10046754661</v>
      </c>
      <c r="O26" s="44">
        <v>11359.199417163391</v>
      </c>
      <c r="P26" s="44">
        <v>4605.2140818996022</v>
      </c>
      <c r="Q26" s="44">
        <v>2087.8229710164505</v>
      </c>
      <c r="R26" s="44">
        <v>4289.7876724942271</v>
      </c>
      <c r="S26" s="44">
        <v>161555.68044932547</v>
      </c>
      <c r="T26" s="44">
        <v>16609.502914167715</v>
      </c>
      <c r="U26" s="44">
        <v>228370.52569128035</v>
      </c>
      <c r="V26" s="44">
        <v>4123.6622120648753</v>
      </c>
      <c r="W26" s="44">
        <v>6841.5851204925175</v>
      </c>
      <c r="X26" s="44">
        <v>83314.665127190921</v>
      </c>
      <c r="Y26" s="44">
        <v>3904.9381134853429</v>
      </c>
      <c r="Z26" s="44">
        <v>21455.057096085722</v>
      </c>
      <c r="AA26" s="44">
        <v>481.3901016239472</v>
      </c>
      <c r="AB26" s="44">
        <v>4310.3022668719059</v>
      </c>
      <c r="AC26" s="44">
        <v>5945.0173926450825</v>
      </c>
      <c r="AD26" s="44">
        <v>3598.2166965706865</v>
      </c>
      <c r="AE26" s="44">
        <v>160039.9578722289</v>
      </c>
      <c r="AF26" s="44">
        <v>3218.1891647615585</v>
      </c>
      <c r="AG26" s="44">
        <v>553.3286462899481</v>
      </c>
      <c r="AH26" s="44">
        <v>1098.2211910668645</v>
      </c>
      <c r="AI26" s="44">
        <v>153.85591432667093</v>
      </c>
      <c r="AJ26" s="44">
        <v>4252.0009215403534</v>
      </c>
      <c r="AK26" s="44">
        <v>421.29153974661813</v>
      </c>
      <c r="AL26" s="44">
        <v>2331.6267522326957</v>
      </c>
      <c r="AM26" s="44">
        <v>30283.688943711932</v>
      </c>
      <c r="AN26" s="44">
        <v>942.81306450986494</v>
      </c>
      <c r="AO26" s="44">
        <v>4359.4315611209131</v>
      </c>
      <c r="AP26" s="44">
        <v>43465.591498875569</v>
      </c>
      <c r="AQ26" s="44">
        <v>13515.91946998889</v>
      </c>
      <c r="AR26" s="44">
        <v>38269.379399445206</v>
      </c>
      <c r="AS26" s="44">
        <v>27546.552422637727</v>
      </c>
      <c r="AT26" s="44">
        <v>1480.1201627650521</v>
      </c>
      <c r="AU26" s="44">
        <v>1322.5766183531946</v>
      </c>
      <c r="AV26" s="44">
        <v>136.26083236526978</v>
      </c>
      <c r="AW26" s="44">
        <v>0</v>
      </c>
      <c r="AX26" s="44">
        <v>46863.380782164073</v>
      </c>
      <c r="AY26" s="44">
        <v>44284.900233922082</v>
      </c>
      <c r="AZ26" s="44">
        <v>49554.886042480517</v>
      </c>
      <c r="BA26" s="44">
        <v>0</v>
      </c>
      <c r="BB26" s="44">
        <v>689.51520007500278</v>
      </c>
      <c r="BC26" s="44">
        <v>5455.9080240547655</v>
      </c>
      <c r="BD26" s="44">
        <v>3926.0333459888693</v>
      </c>
      <c r="BE26" s="44">
        <v>312.47491422533938</v>
      </c>
      <c r="BF26" s="44">
        <v>155.84328675992379</v>
      </c>
      <c r="BG26" s="44">
        <v>3137.9221420337517</v>
      </c>
      <c r="BH26" s="44">
        <v>1.9021710228541784</v>
      </c>
      <c r="BI26" s="44">
        <v>0</v>
      </c>
      <c r="BJ26" s="44">
        <v>82.964378018674282</v>
      </c>
      <c r="BK26" s="44">
        <v>0</v>
      </c>
      <c r="BL26" s="44">
        <v>342.73616610615386</v>
      </c>
      <c r="BM26" s="44">
        <v>0</v>
      </c>
      <c r="BN26" s="44">
        <v>4144.0469187345207</v>
      </c>
      <c r="BO26" s="44">
        <v>192.66961458501936</v>
      </c>
      <c r="BP26" s="44">
        <v>4467.523539705403</v>
      </c>
      <c r="BQ26" s="44">
        <v>24.264569110283613</v>
      </c>
      <c r="BR26" s="44">
        <v>77.912454307596533</v>
      </c>
      <c r="BS26" s="44">
        <v>0</v>
      </c>
      <c r="BT26" s="44">
        <f t="shared" si="0"/>
        <v>1960740.1702490882</v>
      </c>
    </row>
    <row r="27" spans="1:72" x14ac:dyDescent="0.25">
      <c r="A27" s="10" t="s">
        <v>25</v>
      </c>
      <c r="B27" s="8" t="s">
        <v>144</v>
      </c>
      <c r="C27" s="44">
        <v>4822.4333846936015</v>
      </c>
      <c r="D27" s="44">
        <v>62.357530291072244</v>
      </c>
      <c r="E27" s="44">
        <v>39.75799574124725</v>
      </c>
      <c r="F27" s="44">
        <v>5558.7521112166887</v>
      </c>
      <c r="G27" s="44">
        <v>19938.308867700955</v>
      </c>
      <c r="H27" s="44">
        <v>2414.1726228998373</v>
      </c>
      <c r="I27" s="44">
        <v>302.54489473013285</v>
      </c>
      <c r="J27" s="44">
        <v>253.21393014701655</v>
      </c>
      <c r="K27" s="44">
        <v>145.33613153729289</v>
      </c>
      <c r="L27" s="44">
        <v>153.54277115370996</v>
      </c>
      <c r="M27" s="44">
        <v>52625.681058275746</v>
      </c>
      <c r="N27" s="44">
        <v>347137.57725341246</v>
      </c>
      <c r="O27" s="44">
        <v>4463.8383662092037</v>
      </c>
      <c r="P27" s="44">
        <v>1992.4604909748348</v>
      </c>
      <c r="Q27" s="44">
        <v>897.36890123657463</v>
      </c>
      <c r="R27" s="44">
        <v>1978.7694632418211</v>
      </c>
      <c r="S27" s="44">
        <v>76113.238186684073</v>
      </c>
      <c r="T27" s="44">
        <v>9085.3278996386034</v>
      </c>
      <c r="U27" s="44">
        <v>93304.058750838274</v>
      </c>
      <c r="V27" s="44">
        <v>1919.6974671624916</v>
      </c>
      <c r="W27" s="44">
        <v>2714.8417852117718</v>
      </c>
      <c r="X27" s="44">
        <v>75296.93768255238</v>
      </c>
      <c r="Y27" s="44">
        <v>1370.4498056660943</v>
      </c>
      <c r="Z27" s="44">
        <v>10282.304995293456</v>
      </c>
      <c r="AA27" s="44">
        <v>221.89092310545061</v>
      </c>
      <c r="AB27" s="44">
        <v>2966.4146190401298</v>
      </c>
      <c r="AC27" s="44">
        <v>2541.1406802538286</v>
      </c>
      <c r="AD27" s="44">
        <v>2221.9029070043821</v>
      </c>
      <c r="AE27" s="44">
        <v>75989.333348252694</v>
      </c>
      <c r="AF27" s="44">
        <v>2322.6791962170573</v>
      </c>
      <c r="AG27" s="44">
        <v>485.80082266850258</v>
      </c>
      <c r="AH27" s="44">
        <v>1060.0645883132006</v>
      </c>
      <c r="AI27" s="44">
        <v>150.93173432475646</v>
      </c>
      <c r="AJ27" s="44">
        <v>2432.1857282658398</v>
      </c>
      <c r="AK27" s="44">
        <v>443.47305984251295</v>
      </c>
      <c r="AL27" s="44">
        <v>953.88236217747635</v>
      </c>
      <c r="AM27" s="44">
        <v>15225.192948728223</v>
      </c>
      <c r="AN27" s="44">
        <v>626.61027720834272</v>
      </c>
      <c r="AO27" s="44">
        <v>3650.3501682130063</v>
      </c>
      <c r="AP27" s="44">
        <v>25334.853929911726</v>
      </c>
      <c r="AQ27" s="44">
        <v>10972.575291115489</v>
      </c>
      <c r="AR27" s="44">
        <v>17678.269289445394</v>
      </c>
      <c r="AS27" s="44">
        <v>11038.877000130529</v>
      </c>
      <c r="AT27" s="44">
        <v>721.35585731980746</v>
      </c>
      <c r="AU27" s="44">
        <v>520.48006709553283</v>
      </c>
      <c r="AV27" s="44">
        <v>133.67106386146861</v>
      </c>
      <c r="AW27" s="44">
        <v>0</v>
      </c>
      <c r="AX27" s="44">
        <v>21354.643309597086</v>
      </c>
      <c r="AY27" s="44">
        <v>20495.562936480244</v>
      </c>
      <c r="AZ27" s="44">
        <v>20964.215549237149</v>
      </c>
      <c r="BA27" s="44">
        <v>0</v>
      </c>
      <c r="BB27" s="44">
        <v>676.41029885687749</v>
      </c>
      <c r="BC27" s="44">
        <v>2240.992137082932</v>
      </c>
      <c r="BD27" s="44">
        <v>1612.4117142773448</v>
      </c>
      <c r="BE27" s="44">
        <v>296.57354836936173</v>
      </c>
      <c r="BF27" s="44">
        <v>152.88133482866161</v>
      </c>
      <c r="BG27" s="44">
        <v>1720.7055614981675</v>
      </c>
      <c r="BH27" s="44">
        <v>1.8660184284635501</v>
      </c>
      <c r="BI27" s="44">
        <v>0</v>
      </c>
      <c r="BJ27" s="44">
        <v>81.387560018955526</v>
      </c>
      <c r="BK27" s="44">
        <v>0</v>
      </c>
      <c r="BL27" s="44">
        <v>383.58936405138274</v>
      </c>
      <c r="BM27" s="44">
        <v>0</v>
      </c>
      <c r="BN27" s="44">
        <v>1903.2967725380665</v>
      </c>
      <c r="BO27" s="44">
        <v>146.16529585186717</v>
      </c>
      <c r="BP27" s="44">
        <v>3613.1926160165244</v>
      </c>
      <c r="BQ27" s="44">
        <v>23.803397578088163</v>
      </c>
      <c r="BR27" s="44">
        <v>66.447749181450519</v>
      </c>
      <c r="BS27" s="44">
        <v>0</v>
      </c>
      <c r="BT27" s="44">
        <f t="shared" si="0"/>
        <v>966299.05337289697</v>
      </c>
    </row>
    <row r="28" spans="1:72" x14ac:dyDescent="0.25">
      <c r="A28" s="10" t="s">
        <v>26</v>
      </c>
      <c r="B28" s="8" t="s">
        <v>145</v>
      </c>
      <c r="C28" s="44">
        <v>95025.587225902666</v>
      </c>
      <c r="D28" s="44">
        <v>1529.0531316672621</v>
      </c>
      <c r="E28" s="44">
        <v>807.73066709194359</v>
      </c>
      <c r="F28" s="44">
        <v>107762.53591738026</v>
      </c>
      <c r="G28" s="44">
        <v>426782.13696945505</v>
      </c>
      <c r="H28" s="44">
        <v>49095.403222989786</v>
      </c>
      <c r="I28" s="44">
        <v>6310.1175145961952</v>
      </c>
      <c r="J28" s="44">
        <v>6012.3758496709734</v>
      </c>
      <c r="K28" s="44">
        <v>3430.0940249247451</v>
      </c>
      <c r="L28" s="44">
        <v>3788.7912820304955</v>
      </c>
      <c r="M28" s="44">
        <v>1053720.4513896576</v>
      </c>
      <c r="N28" s="44">
        <v>7857969.499817187</v>
      </c>
      <c r="O28" s="44">
        <v>89128.486688562669</v>
      </c>
      <c r="P28" s="44">
        <v>40729.555561017653</v>
      </c>
      <c r="Q28" s="44">
        <v>18248.856786870336</v>
      </c>
      <c r="R28" s="44">
        <v>40957.479294281497</v>
      </c>
      <c r="S28" s="44">
        <v>1590873.2615238815</v>
      </c>
      <c r="T28" s="44">
        <v>195012.20437491019</v>
      </c>
      <c r="U28" s="44">
        <v>1925349.3731117127</v>
      </c>
      <c r="V28" s="44">
        <v>39991.073565412524</v>
      </c>
      <c r="W28" s="44">
        <v>54355.196790413924</v>
      </c>
      <c r="X28" s="44">
        <v>1742052.1921359939</v>
      </c>
      <c r="Y28" s="44">
        <v>26638.013088174885</v>
      </c>
      <c r="Z28" s="44">
        <v>217612.42644859344</v>
      </c>
      <c r="AA28" s="44">
        <v>4559.675077177988</v>
      </c>
      <c r="AB28" s="44">
        <v>66516.928917423618</v>
      </c>
      <c r="AC28" s="44">
        <v>51450.58036175411</v>
      </c>
      <c r="AD28" s="44">
        <v>48558.660740539926</v>
      </c>
      <c r="AE28" s="44">
        <v>1611726.0663628876</v>
      </c>
      <c r="AF28" s="44">
        <v>51758.427675863633</v>
      </c>
      <c r="AG28" s="44">
        <v>11105.116978031961</v>
      </c>
      <c r="AH28" s="44">
        <v>24882.910837663501</v>
      </c>
      <c r="AI28" s="44">
        <v>3469.8372921322334</v>
      </c>
      <c r="AJ28" s="44">
        <v>52918.440709195987</v>
      </c>
      <c r="AK28" s="44">
        <v>10311.615039197273</v>
      </c>
      <c r="AL28" s="44">
        <v>19071.849055404185</v>
      </c>
      <c r="AM28" s="44">
        <v>328913.27650737239</v>
      </c>
      <c r="AN28" s="44">
        <v>13780.276997112389</v>
      </c>
      <c r="AO28" s="44">
        <v>82964.784047511173</v>
      </c>
      <c r="AP28" s="44">
        <v>558934.27545948757</v>
      </c>
      <c r="AQ28" s="44">
        <v>265368.67205509444</v>
      </c>
      <c r="AR28" s="44">
        <v>366229.02095156652</v>
      </c>
      <c r="AS28" s="44">
        <v>225885.85255736159</v>
      </c>
      <c r="AT28" s="44">
        <v>15018.7964065161</v>
      </c>
      <c r="AU28" s="44">
        <v>10285.085058613375</v>
      </c>
      <c r="AV28" s="44">
        <v>3125.0767240503919</v>
      </c>
      <c r="AW28" s="44">
        <v>0</v>
      </c>
      <c r="AX28" s="44">
        <v>458005.92749470717</v>
      </c>
      <c r="AY28" s="44">
        <v>436136.265493732</v>
      </c>
      <c r="AZ28" s="44">
        <v>423887.00132451352</v>
      </c>
      <c r="BA28" s="44">
        <v>0</v>
      </c>
      <c r="BB28" s="44">
        <v>15550.299546057306</v>
      </c>
      <c r="BC28" s="44">
        <v>44889.163666209155</v>
      </c>
      <c r="BD28" s="44">
        <v>32534.157626239263</v>
      </c>
      <c r="BE28" s="44">
        <v>6796.5146680744328</v>
      </c>
      <c r="BF28" s="44">
        <v>3668.9637584138559</v>
      </c>
      <c r="BG28" s="44">
        <v>36680.309114440679</v>
      </c>
      <c r="BH28" s="44">
        <v>42.8987340525563</v>
      </c>
      <c r="BI28" s="44">
        <v>0</v>
      </c>
      <c r="BJ28" s="44">
        <v>1871.0550974110258</v>
      </c>
      <c r="BK28" s="44">
        <v>0</v>
      </c>
      <c r="BL28" s="44">
        <v>8998.513273151455</v>
      </c>
      <c r="BM28" s="44">
        <v>0</v>
      </c>
      <c r="BN28" s="44">
        <v>39278.530584738415</v>
      </c>
      <c r="BO28" s="44">
        <v>3267.5967671748585</v>
      </c>
      <c r="BP28" s="44">
        <v>82901.782797146821</v>
      </c>
      <c r="BQ28" s="44">
        <v>547.22697625792125</v>
      </c>
      <c r="BR28" s="44">
        <v>1507.9298707106082</v>
      </c>
      <c r="BS28" s="44">
        <v>0</v>
      </c>
      <c r="BT28" s="44">
        <f t="shared" si="0"/>
        <v>21016581.258987345</v>
      </c>
    </row>
    <row r="29" spans="1:72" x14ac:dyDescent="0.25">
      <c r="A29" s="10" t="s">
        <v>27</v>
      </c>
      <c r="B29" s="8" t="s">
        <v>146</v>
      </c>
      <c r="C29" s="44">
        <v>1487.4307401247561</v>
      </c>
      <c r="D29" s="44">
        <v>8.5612525219878055</v>
      </c>
      <c r="E29" s="44">
        <v>11.016783992885792</v>
      </c>
      <c r="F29" s="44">
        <v>1796.3813123875384</v>
      </c>
      <c r="G29" s="44">
        <v>5211.6504210141129</v>
      </c>
      <c r="H29" s="44">
        <v>694.77783468754501</v>
      </c>
      <c r="I29" s="44">
        <v>104.4366389461134</v>
      </c>
      <c r="J29" s="44">
        <v>55.228576078055383</v>
      </c>
      <c r="K29" s="44">
        <v>73.559453342590047</v>
      </c>
      <c r="L29" s="44">
        <v>26.709716102096834</v>
      </c>
      <c r="M29" s="44">
        <v>15823.038899907866</v>
      </c>
      <c r="N29" s="44">
        <v>88493.463584219004</v>
      </c>
      <c r="O29" s="44">
        <v>1361.0600654278458</v>
      </c>
      <c r="P29" s="44">
        <v>572.90627669599417</v>
      </c>
      <c r="Q29" s="44">
        <v>282.7815264354258</v>
      </c>
      <c r="R29" s="44">
        <v>600.63763614931736</v>
      </c>
      <c r="S29" s="44">
        <v>21003.253892407065</v>
      </c>
      <c r="T29" s="44">
        <v>2369.3581696027809</v>
      </c>
      <c r="U29" s="44">
        <v>27719.377660972277</v>
      </c>
      <c r="V29" s="44">
        <v>507.69519405251242</v>
      </c>
      <c r="W29" s="44">
        <v>825.82570680158858</v>
      </c>
      <c r="X29" s="44">
        <v>14769.158990124844</v>
      </c>
      <c r="Y29" s="44">
        <v>498.3746692616528</v>
      </c>
      <c r="Z29" s="44">
        <v>4158.397759620153</v>
      </c>
      <c r="AA29" s="44">
        <v>107.17082615638682</v>
      </c>
      <c r="AB29" s="44">
        <v>667.54419768906394</v>
      </c>
      <c r="AC29" s="44">
        <v>1006.6733758454604</v>
      </c>
      <c r="AD29" s="44">
        <v>795.3591732633962</v>
      </c>
      <c r="AE29" s="44">
        <v>22067.761402322645</v>
      </c>
      <c r="AF29" s="44">
        <v>1395.1481161842371</v>
      </c>
      <c r="AG29" s="44">
        <v>225.2136218302318</v>
      </c>
      <c r="AH29" s="44">
        <v>718.54344238874842</v>
      </c>
      <c r="AI29" s="44">
        <v>102.75005713840019</v>
      </c>
      <c r="AJ29" s="44">
        <v>1350.9169247150337</v>
      </c>
      <c r="AK29" s="44">
        <v>225.99874934451972</v>
      </c>
      <c r="AL29" s="44">
        <v>403.54056075192443</v>
      </c>
      <c r="AM29" s="44">
        <v>7294.4722821739433</v>
      </c>
      <c r="AN29" s="44">
        <v>352.32426707952618</v>
      </c>
      <c r="AO29" s="44">
        <v>2068.5403254137686</v>
      </c>
      <c r="AP29" s="44">
        <v>12732.536923246307</v>
      </c>
      <c r="AQ29" s="44">
        <v>4575.773063553479</v>
      </c>
      <c r="AR29" s="44">
        <v>6109.6321036628697</v>
      </c>
      <c r="AS29" s="44">
        <v>4605.8342849880892</v>
      </c>
      <c r="AT29" s="44">
        <v>352.75366779096839</v>
      </c>
      <c r="AU29" s="44">
        <v>218.12737541330822</v>
      </c>
      <c r="AV29" s="44">
        <v>90.999480731891495</v>
      </c>
      <c r="AW29" s="44">
        <v>0</v>
      </c>
      <c r="AX29" s="44">
        <v>8564.3948306302991</v>
      </c>
      <c r="AY29" s="44">
        <v>6091.7828207917155</v>
      </c>
      <c r="AZ29" s="44">
        <v>6673.7460869276911</v>
      </c>
      <c r="BA29" s="44">
        <v>0</v>
      </c>
      <c r="BB29" s="44">
        <v>460.48100598249488</v>
      </c>
      <c r="BC29" s="44">
        <v>873.02080141167266</v>
      </c>
      <c r="BD29" s="44">
        <v>532.00481016387016</v>
      </c>
      <c r="BE29" s="44">
        <v>200.15246741939529</v>
      </c>
      <c r="BF29" s="44">
        <v>104.07729003656777</v>
      </c>
      <c r="BG29" s="44">
        <v>840.88469673370605</v>
      </c>
      <c r="BH29" s="44">
        <v>1.2703325844874265</v>
      </c>
      <c r="BI29" s="44">
        <v>0</v>
      </c>
      <c r="BJ29" s="44">
        <v>55.40634963028441</v>
      </c>
      <c r="BK29" s="44">
        <v>0</v>
      </c>
      <c r="BL29" s="44">
        <v>146.25288619708206</v>
      </c>
      <c r="BM29" s="44">
        <v>0</v>
      </c>
      <c r="BN29" s="44">
        <v>835.95008345930978</v>
      </c>
      <c r="BO29" s="44">
        <v>91.994936136509736</v>
      </c>
      <c r="BP29" s="44">
        <v>828.27005874606039</v>
      </c>
      <c r="BQ29" s="44">
        <v>16.204680030867735</v>
      </c>
      <c r="BR29" s="44">
        <v>40.425294191274141</v>
      </c>
      <c r="BS29" s="44">
        <v>0</v>
      </c>
      <c r="BT29" s="44">
        <f t="shared" si="0"/>
        <v>282279.01641363348</v>
      </c>
    </row>
    <row r="30" spans="1:72" x14ac:dyDescent="0.25">
      <c r="A30" s="10" t="s">
        <v>28</v>
      </c>
      <c r="B30" s="8" t="s">
        <v>147</v>
      </c>
      <c r="C30" s="44">
        <v>199.29489221467745</v>
      </c>
      <c r="D30" s="44">
        <v>2.8186680894331939</v>
      </c>
      <c r="E30" s="44">
        <v>1.6712794352187421</v>
      </c>
      <c r="F30" s="44">
        <v>227.01567459197702</v>
      </c>
      <c r="G30" s="44">
        <v>838.16393745067273</v>
      </c>
      <c r="H30" s="44">
        <v>100.34893245815807</v>
      </c>
      <c r="I30" s="44">
        <v>11.722123385341103</v>
      </c>
      <c r="J30" s="44">
        <v>10.660696093300785</v>
      </c>
      <c r="K30" s="44">
        <v>4.3044684814910763</v>
      </c>
      <c r="L30" s="44">
        <v>6.7294098700571912</v>
      </c>
      <c r="M30" s="44">
        <v>2181.0018449976023</v>
      </c>
      <c r="N30" s="44">
        <v>14731.407121794427</v>
      </c>
      <c r="O30" s="44">
        <v>183.78847759648698</v>
      </c>
      <c r="P30" s="44">
        <v>82.77876356932137</v>
      </c>
      <c r="Q30" s="44">
        <v>36.223598177021543</v>
      </c>
      <c r="R30" s="44">
        <v>80.358274241140677</v>
      </c>
      <c r="S30" s="44">
        <v>3177.0034870271743</v>
      </c>
      <c r="T30" s="44">
        <v>380.82378423045748</v>
      </c>
      <c r="U30" s="44">
        <v>3858.4929112588738</v>
      </c>
      <c r="V30" s="44">
        <v>81.172563628736398</v>
      </c>
      <c r="W30" s="44">
        <v>111.75221203142129</v>
      </c>
      <c r="X30" s="44">
        <v>3279.0236609352132</v>
      </c>
      <c r="Y30" s="44">
        <v>53.598290889225076</v>
      </c>
      <c r="Z30" s="44">
        <v>370.88317318616163</v>
      </c>
      <c r="AA30" s="44">
        <v>7.2726110877691763</v>
      </c>
      <c r="AB30" s="44">
        <v>127.13603379809997</v>
      </c>
      <c r="AC30" s="44">
        <v>93.638396707193067</v>
      </c>
      <c r="AD30" s="44">
        <v>82.938507668810828</v>
      </c>
      <c r="AE30" s="44">
        <v>3121.778306591757</v>
      </c>
      <c r="AF30" s="44">
        <v>61.183472797716554</v>
      </c>
      <c r="AG30" s="44">
        <v>15.507292337782172</v>
      </c>
      <c r="AH30" s="44">
        <v>23.739471284077872</v>
      </c>
      <c r="AI30" s="44">
        <v>3.3564855531040472</v>
      </c>
      <c r="AJ30" s="44">
        <v>70.329143280075741</v>
      </c>
      <c r="AK30" s="44">
        <v>13.126423116308217</v>
      </c>
      <c r="AL30" s="44">
        <v>34.194051382326172</v>
      </c>
      <c r="AM30" s="44">
        <v>497.06081510341562</v>
      </c>
      <c r="AN30" s="44">
        <v>17.679920785906436</v>
      </c>
      <c r="AO30" s="44">
        <v>100.42311775014363</v>
      </c>
      <c r="AP30" s="44">
        <v>789.71243683485648</v>
      </c>
      <c r="AQ30" s="44">
        <v>374.25661479184362</v>
      </c>
      <c r="AR30" s="44">
        <v>685.35290062730985</v>
      </c>
      <c r="AS30" s="44">
        <v>399.44656069611534</v>
      </c>
      <c r="AT30" s="44">
        <v>23.312915268045078</v>
      </c>
      <c r="AU30" s="44">
        <v>18.830957446306712</v>
      </c>
      <c r="AV30" s="44">
        <v>2.9726352561064817</v>
      </c>
      <c r="AW30" s="44">
        <v>0</v>
      </c>
      <c r="AX30" s="44">
        <v>777.20928225586169</v>
      </c>
      <c r="AY30" s="44">
        <v>837.73983257322107</v>
      </c>
      <c r="AZ30" s="44">
        <v>844.59264946019914</v>
      </c>
      <c r="BA30" s="44">
        <v>0</v>
      </c>
      <c r="BB30" s="44">
        <v>15.042306419131274</v>
      </c>
      <c r="BC30" s="44">
        <v>83.574244803955608</v>
      </c>
      <c r="BD30" s="44">
        <v>64.331959837443932</v>
      </c>
      <c r="BE30" s="44">
        <v>6.6883745924581861</v>
      </c>
      <c r="BF30" s="44">
        <v>3.3998416170554613</v>
      </c>
      <c r="BG30" s="44">
        <v>54.986296158953721</v>
      </c>
      <c r="BH30" s="44">
        <v>4.1497329405142183E-2</v>
      </c>
      <c r="BI30" s="44">
        <v>0</v>
      </c>
      <c r="BJ30" s="44">
        <v>1.8099319578361543</v>
      </c>
      <c r="BK30" s="44">
        <v>0</v>
      </c>
      <c r="BL30" s="44">
        <v>13.468149264839601</v>
      </c>
      <c r="BM30" s="44">
        <v>0</v>
      </c>
      <c r="BN30" s="44">
        <v>66.045231702041221</v>
      </c>
      <c r="BO30" s="44">
        <v>3.6506078459061277</v>
      </c>
      <c r="BP30" s="44">
        <v>152.90078417929078</v>
      </c>
      <c r="BQ30" s="44">
        <v>0.52935030822434492</v>
      </c>
      <c r="BR30" s="44">
        <v>1.7045921525991421</v>
      </c>
      <c r="BS30" s="44">
        <v>0</v>
      </c>
      <c r="BT30" s="44">
        <f t="shared" si="0"/>
        <v>39502.002248257093</v>
      </c>
    </row>
    <row r="31" spans="1:72" x14ac:dyDescent="0.25">
      <c r="A31" s="10" t="s">
        <v>29</v>
      </c>
      <c r="B31" s="8" t="s">
        <v>148</v>
      </c>
      <c r="C31" s="44">
        <v>409.24531904318178</v>
      </c>
      <c r="D31" s="44">
        <v>2.937961928578031</v>
      </c>
      <c r="E31" s="44">
        <v>3.099122060817264</v>
      </c>
      <c r="F31" s="44">
        <v>501.07984338504042</v>
      </c>
      <c r="G31" s="44">
        <v>1578.3162155625591</v>
      </c>
      <c r="H31" s="44">
        <v>201.13146990943739</v>
      </c>
      <c r="I31" s="44">
        <v>35.114759456400847</v>
      </c>
      <c r="J31" s="44">
        <v>20.690302196158619</v>
      </c>
      <c r="K31" s="44">
        <v>32.549241793481798</v>
      </c>
      <c r="L31" s="44">
        <v>9.5784980326579507</v>
      </c>
      <c r="M31" s="44">
        <v>4416.6737271045804</v>
      </c>
      <c r="N31" s="44">
        <v>25826.995883267413</v>
      </c>
      <c r="O31" s="44">
        <v>389.11779909950718</v>
      </c>
      <c r="P31" s="44">
        <v>166.57885184907508</v>
      </c>
      <c r="Q31" s="44">
        <v>87.058622180081244</v>
      </c>
      <c r="R31" s="44">
        <v>187.39872852335054</v>
      </c>
      <c r="S31" s="44">
        <v>6237.1124902720894</v>
      </c>
      <c r="T31" s="44">
        <v>734.19624323159746</v>
      </c>
      <c r="U31" s="44">
        <v>7967.3759385755784</v>
      </c>
      <c r="V31" s="44">
        <v>145.26121610747958</v>
      </c>
      <c r="W31" s="44">
        <v>237.14240619571245</v>
      </c>
      <c r="X31" s="44">
        <v>4844.3743811784871</v>
      </c>
      <c r="Y31" s="44">
        <v>150.47529269497227</v>
      </c>
      <c r="Z31" s="44">
        <v>1508.8183634085226</v>
      </c>
      <c r="AA31" s="44">
        <v>40.844809610180107</v>
      </c>
      <c r="AB31" s="44">
        <v>211.13436379761086</v>
      </c>
      <c r="AC31" s="44">
        <v>348.40102130298067</v>
      </c>
      <c r="AD31" s="44">
        <v>297.23811839195776</v>
      </c>
      <c r="AE31" s="44">
        <v>6801.6716248339508</v>
      </c>
      <c r="AF31" s="44">
        <v>603.42071629759744</v>
      </c>
      <c r="AG31" s="44">
        <v>95.643250004356872</v>
      </c>
      <c r="AH31" s="44">
        <v>324.23366653359426</v>
      </c>
      <c r="AI31" s="44">
        <v>46.440219918828419</v>
      </c>
      <c r="AJ31" s="44">
        <v>557.83109956622638</v>
      </c>
      <c r="AK31" s="44">
        <v>99.305128863859366</v>
      </c>
      <c r="AL31" s="44">
        <v>141.38541538073872</v>
      </c>
      <c r="AM31" s="44">
        <v>2833.0267233334944</v>
      </c>
      <c r="AN31" s="44">
        <v>149.17755843954455</v>
      </c>
      <c r="AO31" s="44">
        <v>901.74115922565011</v>
      </c>
      <c r="AP31" s="44">
        <v>5161.3700764426758</v>
      </c>
      <c r="AQ31" s="44">
        <v>1883.4477821143983</v>
      </c>
      <c r="AR31" s="44">
        <v>2045.8826690581413</v>
      </c>
      <c r="AS31" s="44">
        <v>1591.935073749451</v>
      </c>
      <c r="AT31" s="44">
        <v>136.79995695089488</v>
      </c>
      <c r="AU31" s="44">
        <v>75.021296802817318</v>
      </c>
      <c r="AV31" s="44">
        <v>41.129280268875469</v>
      </c>
      <c r="AW31" s="44">
        <v>0</v>
      </c>
      <c r="AX31" s="44">
        <v>3047.4934759960411</v>
      </c>
      <c r="AY31" s="44">
        <v>1879.7419318616817</v>
      </c>
      <c r="AZ31" s="44">
        <v>2050.4609505952658</v>
      </c>
      <c r="BA31" s="44">
        <v>0</v>
      </c>
      <c r="BB31" s="44">
        <v>208.12483984768872</v>
      </c>
      <c r="BC31" s="44">
        <v>295.25571060452205</v>
      </c>
      <c r="BD31" s="44">
        <v>164.52877995001856</v>
      </c>
      <c r="BE31" s="44">
        <v>90.161272990557876</v>
      </c>
      <c r="BF31" s="44">
        <v>47.04009294460576</v>
      </c>
      <c r="BG31" s="44">
        <v>334.59914990300672</v>
      </c>
      <c r="BH31" s="44">
        <v>0.57415563783275092</v>
      </c>
      <c r="BI31" s="44">
        <v>0</v>
      </c>
      <c r="BJ31" s="44">
        <v>25.042156991349078</v>
      </c>
      <c r="BK31" s="44">
        <v>0</v>
      </c>
      <c r="BL31" s="44">
        <v>61.840965269610145</v>
      </c>
      <c r="BM31" s="44">
        <v>0</v>
      </c>
      <c r="BN31" s="44">
        <v>308.51455089585625</v>
      </c>
      <c r="BO31" s="44">
        <v>40.279725075021283</v>
      </c>
      <c r="BP31" s="44">
        <v>281.79170361482744</v>
      </c>
      <c r="BQ31" s="44">
        <v>7.3240728551040295</v>
      </c>
      <c r="BR31" s="44">
        <v>17.826748656302396</v>
      </c>
      <c r="BS31" s="44">
        <v>0</v>
      </c>
      <c r="BT31" s="44">
        <f t="shared" si="0"/>
        <v>88940.003971633909</v>
      </c>
    </row>
    <row r="32" spans="1:72" x14ac:dyDescent="0.25">
      <c r="A32" s="10" t="s">
        <v>30</v>
      </c>
      <c r="B32" s="8" t="s">
        <v>149</v>
      </c>
      <c r="C32" s="44">
        <v>268.35927795075486</v>
      </c>
      <c r="D32" s="44">
        <v>2.1347417149324945</v>
      </c>
      <c r="E32" s="44">
        <v>2.0565344611702625</v>
      </c>
      <c r="F32" s="44">
        <v>349.37372979137905</v>
      </c>
      <c r="G32" s="44">
        <v>1237.9958907796615</v>
      </c>
      <c r="H32" s="44">
        <v>147.23704438436874</v>
      </c>
      <c r="I32" s="44">
        <v>36.657752023540127</v>
      </c>
      <c r="J32" s="44">
        <v>22.430213794568221</v>
      </c>
      <c r="K32" s="44">
        <v>48.289508345257921</v>
      </c>
      <c r="L32" s="44">
        <v>8.8694184476854367</v>
      </c>
      <c r="M32" s="44">
        <v>2985.1915604916358</v>
      </c>
      <c r="N32" s="44">
        <v>18220.613592367819</v>
      </c>
      <c r="O32" s="44">
        <v>282.78152643542586</v>
      </c>
      <c r="P32" s="44">
        <v>123.28222035710279</v>
      </c>
      <c r="Q32" s="44">
        <v>75.963022459429027</v>
      </c>
      <c r="R32" s="44">
        <v>165.90922977135554</v>
      </c>
      <c r="S32" s="44">
        <v>4779.123688382605</v>
      </c>
      <c r="T32" s="44">
        <v>606.17605656195792</v>
      </c>
      <c r="U32" s="44">
        <v>5806.0350241875221</v>
      </c>
      <c r="V32" s="44">
        <v>98.821167433214896</v>
      </c>
      <c r="W32" s="44">
        <v>174.15815579823567</v>
      </c>
      <c r="X32" s="44">
        <v>3974.605162759045</v>
      </c>
      <c r="Y32" s="44">
        <v>131.84982957610791</v>
      </c>
      <c r="Z32" s="44">
        <v>1799.6909280808165</v>
      </c>
      <c r="AA32" s="44">
        <v>52.728704286853876</v>
      </c>
      <c r="AB32" s="44">
        <v>170.95585647546588</v>
      </c>
      <c r="AC32" s="44">
        <v>389.7888499061134</v>
      </c>
      <c r="AD32" s="44">
        <v>360.06249769042137</v>
      </c>
      <c r="AE32" s="44">
        <v>5785.5333615332347</v>
      </c>
      <c r="AF32" s="44">
        <v>891.02634094563246</v>
      </c>
      <c r="AG32" s="44">
        <v>136.14880143436454</v>
      </c>
      <c r="AH32" s="44">
        <v>498.11609288649277</v>
      </c>
      <c r="AI32" s="44">
        <v>71.446649042592043</v>
      </c>
      <c r="AJ32" s="44">
        <v>787.97939324163349</v>
      </c>
      <c r="AK32" s="44">
        <v>146.60657243630257</v>
      </c>
      <c r="AL32" s="44">
        <v>162.5701267068938</v>
      </c>
      <c r="AM32" s="44">
        <v>3725.2859764969662</v>
      </c>
      <c r="AN32" s="44">
        <v>215.4600665343703</v>
      </c>
      <c r="AO32" s="44">
        <v>1334.09200015388</v>
      </c>
      <c r="AP32" s="44">
        <v>7106.9835797451897</v>
      </c>
      <c r="AQ32" s="44">
        <v>2578.3717703612106</v>
      </c>
      <c r="AR32" s="44">
        <v>2123.0277394545019</v>
      </c>
      <c r="AS32" s="44">
        <v>1793.9186693431384</v>
      </c>
      <c r="AT32" s="44">
        <v>180.02513558611494</v>
      </c>
      <c r="AU32" s="44">
        <v>84.042530526492357</v>
      </c>
      <c r="AV32" s="44">
        <v>63.275954719442773</v>
      </c>
      <c r="AW32" s="44">
        <v>0</v>
      </c>
      <c r="AX32" s="44">
        <v>3543.4662610561122</v>
      </c>
      <c r="AY32" s="44">
        <v>1615.9139982166957</v>
      </c>
      <c r="AZ32" s="44">
        <v>1787.6503761522583</v>
      </c>
      <c r="BA32" s="44">
        <v>0</v>
      </c>
      <c r="BB32" s="44">
        <v>320.19276428135021</v>
      </c>
      <c r="BC32" s="44">
        <v>318.84817182584845</v>
      </c>
      <c r="BD32" s="44">
        <v>146.9447477405557</v>
      </c>
      <c r="BE32" s="44">
        <v>138.30765155156283</v>
      </c>
      <c r="BF32" s="44">
        <v>72.369532646884679</v>
      </c>
      <c r="BG32" s="44">
        <v>451.52520263718105</v>
      </c>
      <c r="BH32" s="44">
        <v>0.88331830520532595</v>
      </c>
      <c r="BI32" s="44">
        <v>0</v>
      </c>
      <c r="BJ32" s="44">
        <v>38.526479955471046</v>
      </c>
      <c r="BK32" s="44">
        <v>0</v>
      </c>
      <c r="BL32" s="44">
        <v>85.84135235345417</v>
      </c>
      <c r="BM32" s="44">
        <v>0</v>
      </c>
      <c r="BN32" s="44">
        <v>379.98302680803079</v>
      </c>
      <c r="BO32" s="44">
        <v>60.238884817708247</v>
      </c>
      <c r="BP32" s="44">
        <v>266.24584293921129</v>
      </c>
      <c r="BQ32" s="44">
        <v>11.267829130775439</v>
      </c>
      <c r="BR32" s="44">
        <v>26.744134922160104</v>
      </c>
      <c r="BS32" s="44">
        <v>0</v>
      </c>
      <c r="BT32" s="44">
        <f t="shared" si="0"/>
        <v>79270.001521203361</v>
      </c>
    </row>
    <row r="33" spans="1:72" x14ac:dyDescent="0.25">
      <c r="A33" s="10" t="s">
        <v>31</v>
      </c>
      <c r="B33" s="8" t="s">
        <v>150</v>
      </c>
      <c r="C33" s="44">
        <v>554.21352618619062</v>
      </c>
      <c r="D33" s="44">
        <v>6.0064541646661906</v>
      </c>
      <c r="E33" s="44">
        <v>4.4337090343059788</v>
      </c>
      <c r="F33" s="44">
        <v>720.97713640085294</v>
      </c>
      <c r="G33" s="44">
        <v>2793.7234081565398</v>
      </c>
      <c r="H33" s="44">
        <v>319.05071041524991</v>
      </c>
      <c r="I33" s="44">
        <v>81.280354714036392</v>
      </c>
      <c r="J33" s="44">
        <v>54.147157045127841</v>
      </c>
      <c r="K33" s="44">
        <v>109.80543499247085</v>
      </c>
      <c r="L33" s="44">
        <v>22.551112824808428</v>
      </c>
      <c r="M33" s="44">
        <v>6268.5567722038304</v>
      </c>
      <c r="N33" s="44">
        <v>40892.61508148237</v>
      </c>
      <c r="O33" s="44">
        <v>600.63763614931736</v>
      </c>
      <c r="P33" s="44">
        <v>267.75700276449123</v>
      </c>
      <c r="Q33" s="44">
        <v>165.90922977135551</v>
      </c>
      <c r="R33" s="44">
        <v>366.47944342094468</v>
      </c>
      <c r="S33" s="44">
        <v>10575.148307375252</v>
      </c>
      <c r="T33" s="44">
        <v>1377.4784875007749</v>
      </c>
      <c r="U33" s="44">
        <v>12442.369433549622</v>
      </c>
      <c r="V33" s="44">
        <v>217.72708126241315</v>
      </c>
      <c r="W33" s="44">
        <v>371.03217298563004</v>
      </c>
      <c r="X33" s="44">
        <v>9805.1505401157901</v>
      </c>
      <c r="Y33" s="44">
        <v>279.08214393466625</v>
      </c>
      <c r="Z33" s="44">
        <v>4002.6302286040464</v>
      </c>
      <c r="AA33" s="44">
        <v>117.05515039379382</v>
      </c>
      <c r="AB33" s="44">
        <v>404.56924627023022</v>
      </c>
      <c r="AC33" s="44">
        <v>858.23347829005786</v>
      </c>
      <c r="AD33" s="44">
        <v>814.58583154395797</v>
      </c>
      <c r="AE33" s="44">
        <v>12832.331211561181</v>
      </c>
      <c r="AF33" s="44">
        <v>2004.4031242977287</v>
      </c>
      <c r="AG33" s="44">
        <v>309.04692333734243</v>
      </c>
      <c r="AH33" s="44">
        <v>1123.3319852023756</v>
      </c>
      <c r="AI33" s="44">
        <v>161.14189420591805</v>
      </c>
      <c r="AJ33" s="44">
        <v>1764.2315627641292</v>
      </c>
      <c r="AK33" s="44">
        <v>332.92509921671046</v>
      </c>
      <c r="AL33" s="44">
        <v>357.00688888229035</v>
      </c>
      <c r="AM33" s="44">
        <v>8307.2481221802227</v>
      </c>
      <c r="AN33" s="44">
        <v>484.27605964117504</v>
      </c>
      <c r="AO33" s="44">
        <v>3011.9640787102931</v>
      </c>
      <c r="AP33" s="44">
        <v>15937.174311572793</v>
      </c>
      <c r="AQ33" s="44">
        <v>5860.8870901047549</v>
      </c>
      <c r="AR33" s="44">
        <v>4701.3433427126611</v>
      </c>
      <c r="AS33" s="44">
        <v>3929.3304810870463</v>
      </c>
      <c r="AT33" s="44">
        <v>400.83153623939495</v>
      </c>
      <c r="AU33" s="44">
        <v>183.74731547374992</v>
      </c>
      <c r="AV33" s="44">
        <v>142.71358192181199</v>
      </c>
      <c r="AW33" s="44">
        <v>0</v>
      </c>
      <c r="AX33" s="44">
        <v>7849.7694251440871</v>
      </c>
      <c r="AY33" s="44">
        <v>3569.622644413208</v>
      </c>
      <c r="AZ33" s="44">
        <v>3894.5221743575607</v>
      </c>
      <c r="BA33" s="44">
        <v>0</v>
      </c>
      <c r="BB33" s="44">
        <v>722.16778867497612</v>
      </c>
      <c r="BC33" s="44">
        <v>698.58988502447778</v>
      </c>
      <c r="BD33" s="44">
        <v>319.05001842332422</v>
      </c>
      <c r="BE33" s="44">
        <v>311.86683412671499</v>
      </c>
      <c r="BF33" s="44">
        <v>163.2233803794494</v>
      </c>
      <c r="BG33" s="44">
        <v>1010.5624988820484</v>
      </c>
      <c r="BH33" s="44">
        <v>1.9922499766601158</v>
      </c>
      <c r="BI33" s="44">
        <v>0</v>
      </c>
      <c r="BJ33" s="44">
        <v>86.893227888266367</v>
      </c>
      <c r="BK33" s="44">
        <v>0</v>
      </c>
      <c r="BL33" s="44">
        <v>197.05797912494097</v>
      </c>
      <c r="BM33" s="44">
        <v>0</v>
      </c>
      <c r="BN33" s="44">
        <v>842.90060696605019</v>
      </c>
      <c r="BO33" s="44">
        <v>135.54371362171079</v>
      </c>
      <c r="BP33" s="44">
        <v>632.36415077170705</v>
      </c>
      <c r="BQ33" s="44">
        <v>25.413638764770603</v>
      </c>
      <c r="BR33" s="44">
        <v>60.321484900386082</v>
      </c>
      <c r="BS33" s="44">
        <v>0</v>
      </c>
      <c r="BT33" s="44">
        <f t="shared" si="0"/>
        <v>176859.00258210464</v>
      </c>
    </row>
    <row r="34" spans="1:72" x14ac:dyDescent="0.25">
      <c r="A34" s="10" t="s">
        <v>32</v>
      </c>
      <c r="B34" s="8" t="s">
        <v>151</v>
      </c>
      <c r="C34" s="44">
        <v>2281.6134962302103</v>
      </c>
      <c r="D34" s="44">
        <v>32.938976446982757</v>
      </c>
      <c r="E34" s="44">
        <v>21.46783461572192</v>
      </c>
      <c r="F34" s="44">
        <v>2726.6079706444807</v>
      </c>
      <c r="G34" s="44">
        <v>10266.143912744225</v>
      </c>
      <c r="H34" s="44">
        <v>1205.5418456204152</v>
      </c>
      <c r="I34" s="44">
        <v>208.85308904380159</v>
      </c>
      <c r="J34" s="44">
        <v>159.32944178593596</v>
      </c>
      <c r="K34" s="44">
        <v>199.24994191007048</v>
      </c>
      <c r="L34" s="44">
        <v>82.732113851046321</v>
      </c>
      <c r="M34" s="44">
        <v>25178.726826892751</v>
      </c>
      <c r="N34" s="44">
        <v>167802.32710506325</v>
      </c>
      <c r="O34" s="44">
        <v>2235.6790654086881</v>
      </c>
      <c r="P34" s="44">
        <v>1002.426171724858</v>
      </c>
      <c r="Q34" s="44">
        <v>513.17656530059764</v>
      </c>
      <c r="R34" s="44">
        <v>1136.2757401976398</v>
      </c>
      <c r="S34" s="44">
        <v>38882.86027049931</v>
      </c>
      <c r="T34" s="44">
        <v>4829.2980571854096</v>
      </c>
      <c r="U34" s="44">
        <v>46618.088388490942</v>
      </c>
      <c r="V34" s="44">
        <v>913.0689017029282</v>
      </c>
      <c r="W34" s="44">
        <v>1366.8395531653105</v>
      </c>
      <c r="X34" s="44">
        <v>38414.752364685453</v>
      </c>
      <c r="Y34" s="44">
        <v>811.68523782386956</v>
      </c>
      <c r="Z34" s="44">
        <v>8789.941961399767</v>
      </c>
      <c r="AA34" s="44">
        <v>231.71932766369702</v>
      </c>
      <c r="AB34" s="44">
        <v>1532.7956580807713</v>
      </c>
      <c r="AC34" s="44">
        <v>1994.3291605486793</v>
      </c>
      <c r="AD34" s="44">
        <v>1845.877080194967</v>
      </c>
      <c r="AE34" s="44">
        <v>41986.117126652105</v>
      </c>
      <c r="AF34" s="44">
        <v>3523.4276234283598</v>
      </c>
      <c r="AG34" s="44">
        <v>591.09526264096894</v>
      </c>
      <c r="AH34" s="44">
        <v>1904.1425003423074</v>
      </c>
      <c r="AI34" s="44">
        <v>271.53543598726935</v>
      </c>
      <c r="AJ34" s="44">
        <v>3228.4039989702023</v>
      </c>
      <c r="AK34" s="44">
        <v>604.517936460447</v>
      </c>
      <c r="AL34" s="44">
        <v>798.8470949726352</v>
      </c>
      <c r="AM34" s="44">
        <v>16310.833108885501</v>
      </c>
      <c r="AN34" s="44">
        <v>869.57170787631594</v>
      </c>
      <c r="AO34" s="44">
        <v>5386.8066008568612</v>
      </c>
      <c r="AP34" s="44">
        <v>30265.970848280078</v>
      </c>
      <c r="AQ34" s="44">
        <v>11712.544221250795</v>
      </c>
      <c r="AR34" s="44">
        <v>12126.625653059906</v>
      </c>
      <c r="AS34" s="44">
        <v>8899.065356801224</v>
      </c>
      <c r="AT34" s="44">
        <v>783.64795668096292</v>
      </c>
      <c r="AU34" s="44">
        <v>421.17277771219779</v>
      </c>
      <c r="AV34" s="44">
        <v>249.51124396396636</v>
      </c>
      <c r="AW34" s="44">
        <v>0</v>
      </c>
      <c r="AX34" s="44">
        <v>17605.079785710299</v>
      </c>
      <c r="AY34" s="44">
        <v>11474.292434437481</v>
      </c>
      <c r="AZ34" s="44">
        <v>12002.544579664092</v>
      </c>
      <c r="BA34" s="44">
        <v>0.33144345160138095</v>
      </c>
      <c r="BB34" s="44">
        <v>1217.0034994643843</v>
      </c>
      <c r="BC34" s="44">
        <v>1671.4493242796025</v>
      </c>
      <c r="BD34" s="44">
        <v>956.12801107877499</v>
      </c>
      <c r="BE34" s="44">
        <v>535.33657719499161</v>
      </c>
      <c r="BF34" s="44">
        <v>280.34231227414119</v>
      </c>
      <c r="BG34" s="44">
        <v>1949.9869278925937</v>
      </c>
      <c r="BH34" s="44">
        <v>3.8270597566102085</v>
      </c>
      <c r="BI34" s="44">
        <v>25.757891095878747</v>
      </c>
      <c r="BJ34" s="44">
        <v>146.31536184177165</v>
      </c>
      <c r="BK34" s="44">
        <v>29.356419998979458</v>
      </c>
      <c r="BL34" s="44">
        <v>413.55477667415647</v>
      </c>
      <c r="BM34" s="44">
        <v>0.99433035480414289</v>
      </c>
      <c r="BN34" s="44">
        <v>1764.717669796843</v>
      </c>
      <c r="BO34" s="44">
        <v>237.80461686928498</v>
      </c>
      <c r="BP34" s="44">
        <v>2061.0552571522189</v>
      </c>
      <c r="BQ34" s="44">
        <v>45.099070139339901</v>
      </c>
      <c r="BR34" s="44">
        <v>108.56929188634433</v>
      </c>
      <c r="BS34" s="44">
        <v>0</v>
      </c>
      <c r="BT34" s="44">
        <f t="shared" si="0"/>
        <v>553747.72915475804</v>
      </c>
    </row>
    <row r="35" spans="1:72" x14ac:dyDescent="0.25">
      <c r="A35" s="10" t="s">
        <v>33</v>
      </c>
      <c r="B35" s="8" t="s">
        <v>152</v>
      </c>
      <c r="C35" s="44">
        <v>19208.553048731228</v>
      </c>
      <c r="D35" s="44">
        <v>248.3491428351166</v>
      </c>
      <c r="E35" s="44">
        <v>159.0454354502121</v>
      </c>
      <c r="F35" s="44">
        <v>22962.310222375479</v>
      </c>
      <c r="G35" s="44">
        <v>86037.902897937747</v>
      </c>
      <c r="H35" s="44">
        <v>10133.088414125197</v>
      </c>
      <c r="I35" s="44">
        <v>1710.6058016713755</v>
      </c>
      <c r="J35" s="44">
        <v>1312.712847563316</v>
      </c>
      <c r="K35" s="44">
        <v>1583.6327082011157</v>
      </c>
      <c r="L35" s="44">
        <v>689.02135070660643</v>
      </c>
      <c r="M35" s="44">
        <v>212494.78180503892</v>
      </c>
      <c r="N35" s="44">
        <v>1414179.5942853759</v>
      </c>
      <c r="O35" s="44">
        <v>18771.648165426261</v>
      </c>
      <c r="P35" s="44">
        <v>8413.2937746457737</v>
      </c>
      <c r="Q35" s="44">
        <v>4266.255285797909</v>
      </c>
      <c r="R35" s="44">
        <v>9439.9824313293284</v>
      </c>
      <c r="S35" s="44">
        <v>326215.4200144537</v>
      </c>
      <c r="T35" s="44">
        <v>40373.805901148502</v>
      </c>
      <c r="U35" s="44">
        <v>391908.47539860103</v>
      </c>
      <c r="V35" s="44">
        <v>7706.59939790517</v>
      </c>
      <c r="W35" s="44">
        <v>11482.18741220369</v>
      </c>
      <c r="X35" s="44">
        <v>322057.60321491875</v>
      </c>
      <c r="Y35" s="44">
        <v>6728.1750190996299</v>
      </c>
      <c r="Z35" s="44">
        <v>71266.659950192043</v>
      </c>
      <c r="AA35" s="44">
        <v>1860.2553075405444</v>
      </c>
      <c r="AB35" s="44">
        <v>12798.308281516196</v>
      </c>
      <c r="AC35" s="44">
        <v>16180.418385195168</v>
      </c>
      <c r="AD35" s="44">
        <v>14954.974433132647</v>
      </c>
      <c r="AE35" s="44">
        <v>349801.37900493358</v>
      </c>
      <c r="AF35" s="44">
        <v>27847.314350806406</v>
      </c>
      <c r="AG35" s="44">
        <v>4672.5305300760247</v>
      </c>
      <c r="AH35" s="44">
        <v>14942.439926609868</v>
      </c>
      <c r="AI35" s="44">
        <v>2140.0131835345564</v>
      </c>
      <c r="AJ35" s="44">
        <v>25558.094663619031</v>
      </c>
      <c r="AK35" s="44">
        <v>4806.7586073276334</v>
      </c>
      <c r="AL35" s="44">
        <v>6434.3938424147063</v>
      </c>
      <c r="AM35" s="44">
        <v>130775.64630909015</v>
      </c>
      <c r="AN35" s="44">
        <v>6909.6977709025996</v>
      </c>
      <c r="AO35" s="44">
        <v>42373.504493493841</v>
      </c>
      <c r="AP35" s="44">
        <v>240534.37684767885</v>
      </c>
      <c r="AQ35" s="44">
        <v>93610.617633530142</v>
      </c>
      <c r="AR35" s="44">
        <v>99409.359461730462</v>
      </c>
      <c r="AS35" s="44">
        <v>72263.814888802372</v>
      </c>
      <c r="AT35" s="44">
        <v>6269.1814717556817</v>
      </c>
      <c r="AU35" s="44">
        <v>3390.4304783778662</v>
      </c>
      <c r="AV35" s="44">
        <v>1898.0264753409749</v>
      </c>
      <c r="AW35" s="44">
        <v>0</v>
      </c>
      <c r="AX35" s="44">
        <v>142936.46862169984</v>
      </c>
      <c r="AY35" s="44">
        <v>95404.975040077697</v>
      </c>
      <c r="AZ35" s="44">
        <v>99798.910385546842</v>
      </c>
      <c r="BA35" s="44">
        <v>0.10083605724504985</v>
      </c>
      <c r="BB35" s="44">
        <v>9590.637465286025</v>
      </c>
      <c r="BC35" s="44">
        <v>13635.246371809028</v>
      </c>
      <c r="BD35" s="44">
        <v>7874.6094949324724</v>
      </c>
      <c r="BE35" s="44">
        <v>4156.4221523665783</v>
      </c>
      <c r="BF35" s="44">
        <v>2169.2682111206245</v>
      </c>
      <c r="BG35" s="44">
        <v>15561.499115831899</v>
      </c>
      <c r="BH35" s="44">
        <v>26.600666309294201</v>
      </c>
      <c r="BI35" s="44">
        <v>7.836402163043874</v>
      </c>
      <c r="BJ35" s="44">
        <v>1153.9361949912325</v>
      </c>
      <c r="BK35" s="44">
        <v>8.9311936417044162</v>
      </c>
      <c r="BL35" s="44">
        <v>3204.5746086395225</v>
      </c>
      <c r="BM35" s="44">
        <v>0.30250817173514954</v>
      </c>
      <c r="BN35" s="44">
        <v>14253.997672607227</v>
      </c>
      <c r="BO35" s="44">
        <v>1853.4469999958706</v>
      </c>
      <c r="BP35" s="44">
        <v>17124.254376866695</v>
      </c>
      <c r="BQ35" s="44">
        <v>338.19304492974641</v>
      </c>
      <c r="BR35" s="44">
        <v>830.3368309691964</v>
      </c>
      <c r="BS35" s="44">
        <v>0</v>
      </c>
      <c r="BT35" s="44">
        <f t="shared" si="0"/>
        <v>4598711.7884671576</v>
      </c>
    </row>
    <row r="36" spans="1:72" x14ac:dyDescent="0.25">
      <c r="A36" s="10" t="s">
        <v>34</v>
      </c>
      <c r="B36" s="8" t="s">
        <v>153</v>
      </c>
      <c r="C36" s="44">
        <v>1091.5412413697345</v>
      </c>
      <c r="D36" s="44">
        <v>34.277221297265051</v>
      </c>
      <c r="E36" s="44">
        <v>11.353427331506012</v>
      </c>
      <c r="F36" s="44">
        <v>1266.2488047122624</v>
      </c>
      <c r="G36" s="44">
        <v>7627.2851436213241</v>
      </c>
      <c r="H36" s="44">
        <v>745.04093827075542</v>
      </c>
      <c r="I36" s="44">
        <v>148.07492389547332</v>
      </c>
      <c r="J36" s="44">
        <v>161.66902220862511</v>
      </c>
      <c r="K36" s="44">
        <v>178.4339507382756</v>
      </c>
      <c r="L36" s="44">
        <v>89.642562426766858</v>
      </c>
      <c r="M36" s="44">
        <v>13272.575162867808</v>
      </c>
      <c r="N36" s="44">
        <v>120371.96169821157</v>
      </c>
      <c r="O36" s="44">
        <v>1238.578187631487</v>
      </c>
      <c r="P36" s="44">
        <v>625.83193097796743</v>
      </c>
      <c r="Q36" s="44">
        <v>329.75499950517474</v>
      </c>
      <c r="R36" s="44">
        <v>777.37898490602493</v>
      </c>
      <c r="S36" s="44">
        <v>26556.488803603312</v>
      </c>
      <c r="T36" s="44">
        <v>3719.1098334070275</v>
      </c>
      <c r="U36" s="44">
        <v>27194.551929243615</v>
      </c>
      <c r="V36" s="44">
        <v>607.95296323687467</v>
      </c>
      <c r="W36" s="44">
        <v>770.17428688332052</v>
      </c>
      <c r="X36" s="44">
        <v>37616.183699684996</v>
      </c>
      <c r="Y36" s="44">
        <v>418.96956101917465</v>
      </c>
      <c r="Z36" s="44">
        <v>6489.1118262696755</v>
      </c>
      <c r="AA36" s="44">
        <v>171.01984842059946</v>
      </c>
      <c r="AB36" s="44">
        <v>1339.9532129406555</v>
      </c>
      <c r="AC36" s="44">
        <v>1357.6534538984936</v>
      </c>
      <c r="AD36" s="44">
        <v>1510.3779336958353</v>
      </c>
      <c r="AE36" s="44">
        <v>29223.129779529529</v>
      </c>
      <c r="AF36" s="44">
        <v>2938.0142453758144</v>
      </c>
      <c r="AG36" s="44">
        <v>511.68906890041865</v>
      </c>
      <c r="AH36" s="44">
        <v>1629.6938519697271</v>
      </c>
      <c r="AI36" s="44">
        <v>233.75903092012717</v>
      </c>
      <c r="AJ36" s="44">
        <v>2567.705274263134</v>
      </c>
      <c r="AK36" s="44">
        <v>536.44819437155923</v>
      </c>
      <c r="AL36" s="44">
        <v>532.34353452177265</v>
      </c>
      <c r="AM36" s="44">
        <v>12472.267994704373</v>
      </c>
      <c r="AN36" s="44">
        <v>718.46867833046349</v>
      </c>
      <c r="AO36" s="44">
        <v>4574.9520377687195</v>
      </c>
      <c r="AP36" s="44">
        <v>24181.603154551842</v>
      </c>
      <c r="AQ36" s="44">
        <v>10160.197485035857</v>
      </c>
      <c r="AR36" s="44">
        <v>8530.3108383412946</v>
      </c>
      <c r="AS36" s="44">
        <v>5848.3707338577942</v>
      </c>
      <c r="AT36" s="44">
        <v>591.77629366968745</v>
      </c>
      <c r="AU36" s="44">
        <v>270.32167294205709</v>
      </c>
      <c r="AV36" s="44">
        <v>207.02616643287391</v>
      </c>
      <c r="AW36" s="44">
        <v>0</v>
      </c>
      <c r="AX36" s="44">
        <v>12601.761399740841</v>
      </c>
      <c r="AY36" s="44">
        <v>7825.2271468621493</v>
      </c>
      <c r="AZ36" s="44">
        <v>7601.2460230471497</v>
      </c>
      <c r="BA36" s="44">
        <v>0</v>
      </c>
      <c r="BB36" s="44">
        <v>1047.6061689250878</v>
      </c>
      <c r="BC36" s="44">
        <v>1099.310040433533</v>
      </c>
      <c r="BD36" s="44">
        <v>588.09895478755266</v>
      </c>
      <c r="BE36" s="44">
        <v>452.4551455016877</v>
      </c>
      <c r="BF36" s="44">
        <v>236.7785200057933</v>
      </c>
      <c r="BG36" s="44">
        <v>1533.6843870418863</v>
      </c>
      <c r="BH36" s="44">
        <v>2.8900394040273807</v>
      </c>
      <c r="BI36" s="44">
        <v>0</v>
      </c>
      <c r="BJ36" s="44">
        <v>126.05087488128173</v>
      </c>
      <c r="BK36" s="44">
        <v>0</v>
      </c>
      <c r="BL36" s="44">
        <v>367.00964599042157</v>
      </c>
      <c r="BM36" s="44">
        <v>0</v>
      </c>
      <c r="BN36" s="44">
        <v>1286.5916894842449</v>
      </c>
      <c r="BO36" s="44">
        <v>196.833160074891</v>
      </c>
      <c r="BP36" s="44">
        <v>1909.7465239599376</v>
      </c>
      <c r="BQ36" s="44">
        <v>36.866065147624276</v>
      </c>
      <c r="BR36" s="44">
        <v>89.574924110228679</v>
      </c>
      <c r="BS36" s="44">
        <v>0</v>
      </c>
      <c r="BT36" s="44">
        <f t="shared" si="0"/>
        <v>398451.00429716095</v>
      </c>
    </row>
    <row r="37" spans="1:72" x14ac:dyDescent="0.25">
      <c r="A37" s="10" t="s">
        <v>35</v>
      </c>
      <c r="B37" s="8" t="s">
        <v>154</v>
      </c>
      <c r="C37" s="44">
        <v>235.10105096308101</v>
      </c>
      <c r="D37" s="44">
        <v>1.3146667987390221</v>
      </c>
      <c r="E37" s="44">
        <v>1.736799308125432</v>
      </c>
      <c r="F37" s="44">
        <v>304.34783261827829</v>
      </c>
      <c r="G37" s="44">
        <v>986.34267646851242</v>
      </c>
      <c r="H37" s="44">
        <v>122.5513248122388</v>
      </c>
      <c r="I37" s="44">
        <v>28.990458884996887</v>
      </c>
      <c r="J37" s="44">
        <v>16.20928241566995</v>
      </c>
      <c r="K37" s="44">
        <v>36.445405603436612</v>
      </c>
      <c r="L37" s="44">
        <v>6.1109823198823747</v>
      </c>
      <c r="M37" s="44">
        <v>2572.2877251595824</v>
      </c>
      <c r="N37" s="44">
        <v>14748.867551605492</v>
      </c>
      <c r="O37" s="44">
        <v>239.611838950155</v>
      </c>
      <c r="P37" s="44">
        <v>102.29624817474887</v>
      </c>
      <c r="Q37" s="44">
        <v>61.782544587043837</v>
      </c>
      <c r="R37" s="44">
        <v>133.3893006199792</v>
      </c>
      <c r="S37" s="44">
        <v>3886.7229926390337</v>
      </c>
      <c r="T37" s="44">
        <v>477.42246781963809</v>
      </c>
      <c r="U37" s="44">
        <v>4881.3801135029535</v>
      </c>
      <c r="V37" s="44">
        <v>81.66654139557005</v>
      </c>
      <c r="W37" s="44">
        <v>147.04595397270322</v>
      </c>
      <c r="X37" s="44">
        <v>2872.6440254383615</v>
      </c>
      <c r="Y37" s="44">
        <v>110.18224346828282</v>
      </c>
      <c r="Z37" s="44">
        <v>1406.2045332314253</v>
      </c>
      <c r="AA37" s="44">
        <v>41.070288767202129</v>
      </c>
      <c r="AB37" s="44">
        <v>129.48908922431653</v>
      </c>
      <c r="AC37" s="44">
        <v>308.78196952595317</v>
      </c>
      <c r="AD37" s="44">
        <v>276.43200699804879</v>
      </c>
      <c r="AE37" s="44">
        <v>4649.9339216434391</v>
      </c>
      <c r="AF37" s="44">
        <v>679.93709424431688</v>
      </c>
      <c r="AG37" s="44">
        <v>103.17041417392439</v>
      </c>
      <c r="AH37" s="44">
        <v>378.38086685163739</v>
      </c>
      <c r="AI37" s="44">
        <v>54.26250338280601</v>
      </c>
      <c r="AJ37" s="44">
        <v>605.56803309021518</v>
      </c>
      <c r="AK37" s="44">
        <v>110.82607984577108</v>
      </c>
      <c r="AL37" s="44">
        <v>128.86305556058787</v>
      </c>
      <c r="AM37" s="44">
        <v>2885.9249358204788</v>
      </c>
      <c r="AN37" s="44">
        <v>164.75094871755044</v>
      </c>
      <c r="AO37" s="44">
        <v>1014.2861375492409</v>
      </c>
      <c r="AP37" s="44">
        <v>5461.177488784153</v>
      </c>
      <c r="AQ37" s="44">
        <v>1955.4303403742872</v>
      </c>
      <c r="AR37" s="44">
        <v>1681.7264868845405</v>
      </c>
      <c r="AS37" s="44">
        <v>1427.2915979053637</v>
      </c>
      <c r="AT37" s="44">
        <v>139.66381922085617</v>
      </c>
      <c r="AU37" s="44">
        <v>67.006040913590297</v>
      </c>
      <c r="AV37" s="44">
        <v>48.057001315305882</v>
      </c>
      <c r="AW37" s="44">
        <v>0</v>
      </c>
      <c r="AX37" s="44">
        <v>2783.7937026414097</v>
      </c>
      <c r="AY37" s="44">
        <v>1302.394901969637</v>
      </c>
      <c r="AZ37" s="44">
        <v>1457.3467313195265</v>
      </c>
      <c r="BA37" s="44">
        <v>0</v>
      </c>
      <c r="BB37" s="44">
        <v>243.18090754136279</v>
      </c>
      <c r="BC37" s="44">
        <v>254.3599828228846</v>
      </c>
      <c r="BD37" s="44">
        <v>119.91399454397637</v>
      </c>
      <c r="BE37" s="44">
        <v>105.08302600525931</v>
      </c>
      <c r="BF37" s="44">
        <v>54.963417636601349</v>
      </c>
      <c r="BG37" s="44">
        <v>348.02619473760683</v>
      </c>
      <c r="BH37" s="44">
        <v>0.67086508837839209</v>
      </c>
      <c r="BI37" s="44">
        <v>0</v>
      </c>
      <c r="BJ37" s="44">
        <v>29.260200120303807</v>
      </c>
      <c r="BK37" s="44">
        <v>0</v>
      </c>
      <c r="BL37" s="44">
        <v>64.401086845985091</v>
      </c>
      <c r="BM37" s="44">
        <v>0</v>
      </c>
      <c r="BN37" s="44">
        <v>297.03795580233054</v>
      </c>
      <c r="BO37" s="44">
        <v>45.925592301612518</v>
      </c>
      <c r="BP37" s="44">
        <v>198.06303001418428</v>
      </c>
      <c r="BQ37" s="44">
        <v>8.557722783626863</v>
      </c>
      <c r="BR37" s="44">
        <v>20.337626305713446</v>
      </c>
      <c r="BS37" s="44">
        <v>0</v>
      </c>
      <c r="BT37" s="44">
        <f t="shared" si="0"/>
        <v>63106.001620031901</v>
      </c>
    </row>
    <row r="38" spans="1:72" x14ac:dyDescent="0.25">
      <c r="A38" s="10" t="s">
        <v>36</v>
      </c>
      <c r="B38" s="8" t="s">
        <v>155</v>
      </c>
      <c r="C38" s="44">
        <v>899.51080812912505</v>
      </c>
      <c r="D38" s="44">
        <v>7.5115791021968912</v>
      </c>
      <c r="E38" s="44">
        <v>6.9348650206181253</v>
      </c>
      <c r="F38" s="44">
        <v>1121.4299863824983</v>
      </c>
      <c r="G38" s="44">
        <v>3794.0011692132512</v>
      </c>
      <c r="H38" s="44">
        <v>465.07741007876905</v>
      </c>
      <c r="I38" s="44">
        <v>93.494435625355862</v>
      </c>
      <c r="J38" s="44">
        <v>58.317552945138615</v>
      </c>
      <c r="K38" s="44">
        <v>103.28747404504249</v>
      </c>
      <c r="L38" s="44">
        <v>25.840483676391642</v>
      </c>
      <c r="M38" s="44">
        <v>9849.9745755948079</v>
      </c>
      <c r="N38" s="44">
        <v>59761.488674213651</v>
      </c>
      <c r="O38" s="44">
        <v>891.16814302113903</v>
      </c>
      <c r="P38" s="44">
        <v>386.89184830933868</v>
      </c>
      <c r="Q38" s="44">
        <v>214.6385124697394</v>
      </c>
      <c r="R38" s="44">
        <v>466.71020197477077</v>
      </c>
      <c r="S38" s="44">
        <v>14759.101640979135</v>
      </c>
      <c r="T38" s="44">
        <v>1802.7054373423159</v>
      </c>
      <c r="U38" s="44">
        <v>18321.823020267188</v>
      </c>
      <c r="V38" s="44">
        <v>330.03212772411126</v>
      </c>
      <c r="W38" s="44">
        <v>545.54273818987383</v>
      </c>
      <c r="X38" s="44">
        <v>12278.731648021621</v>
      </c>
      <c r="Y38" s="44">
        <v>366.83568212855818</v>
      </c>
      <c r="Z38" s="44">
        <v>4261.8429174430439</v>
      </c>
      <c r="AA38" s="44">
        <v>119.52069305342771</v>
      </c>
      <c r="AB38" s="44">
        <v>523.3039799392659</v>
      </c>
      <c r="AC38" s="44">
        <v>952.06379813303602</v>
      </c>
      <c r="AD38" s="44">
        <v>852.79323172554427</v>
      </c>
      <c r="AE38" s="44">
        <v>16718.01063322767</v>
      </c>
      <c r="AF38" s="44">
        <v>1898.6923938100758</v>
      </c>
      <c r="AG38" s="44">
        <v>296.94956788301829</v>
      </c>
      <c r="AH38" s="44">
        <v>1042.5432752576248</v>
      </c>
      <c r="AI38" s="44">
        <v>149.44313502113195</v>
      </c>
      <c r="AJ38" s="44">
        <v>1712.3065038706429</v>
      </c>
      <c r="AK38" s="44">
        <v>314.10007313184838</v>
      </c>
      <c r="AL38" s="44">
        <v>390.47613109758299</v>
      </c>
      <c r="AM38" s="44">
        <v>8382.0501986794388</v>
      </c>
      <c r="AN38" s="44">
        <v>463.98443506957722</v>
      </c>
      <c r="AO38" s="44">
        <v>2845.9088564810627</v>
      </c>
      <c r="AP38" s="44">
        <v>15659.599023410021</v>
      </c>
      <c r="AQ38" s="44">
        <v>5740.242482439784</v>
      </c>
      <c r="AR38" s="44">
        <v>5430.5340821163591</v>
      </c>
      <c r="AS38" s="44">
        <v>4352.8566792538859</v>
      </c>
      <c r="AT38" s="44">
        <v>404.56958497355578</v>
      </c>
      <c r="AU38" s="44">
        <v>204.4330370411555</v>
      </c>
      <c r="AV38" s="44">
        <v>132.35270193136066</v>
      </c>
      <c r="AW38" s="44">
        <v>0</v>
      </c>
      <c r="AX38" s="44">
        <v>8494.102670570468</v>
      </c>
      <c r="AY38" s="44">
        <v>4630.5871730126546</v>
      </c>
      <c r="AZ38" s="44">
        <v>5048.5229389678143</v>
      </c>
      <c r="BA38" s="44">
        <v>0</v>
      </c>
      <c r="BB38" s="44">
        <v>669.73904509869647</v>
      </c>
      <c r="BC38" s="44">
        <v>792.92460727092396</v>
      </c>
      <c r="BD38" s="44">
        <v>408.16062904649084</v>
      </c>
      <c r="BE38" s="44">
        <v>289.66186706601593</v>
      </c>
      <c r="BF38" s="44">
        <v>151.37350713701491</v>
      </c>
      <c r="BG38" s="44">
        <v>1004.2477907759358</v>
      </c>
      <c r="BH38" s="44">
        <v>1.8476143880833837</v>
      </c>
      <c r="BI38" s="44">
        <v>0</v>
      </c>
      <c r="BJ38" s="44">
        <v>80.584856295249338</v>
      </c>
      <c r="BK38" s="44">
        <v>0</v>
      </c>
      <c r="BL38" s="44">
        <v>190.79228482434829</v>
      </c>
      <c r="BM38" s="44">
        <v>0</v>
      </c>
      <c r="BN38" s="44">
        <v>883.01892962238503</v>
      </c>
      <c r="BO38" s="44">
        <v>127.57957103080817</v>
      </c>
      <c r="BP38" s="44">
        <v>743.03712004222075</v>
      </c>
      <c r="BQ38" s="44">
        <v>23.568631037988666</v>
      </c>
      <c r="BR38" s="44">
        <v>56.630705702102802</v>
      </c>
      <c r="BS38" s="44">
        <v>0</v>
      </c>
      <c r="BT38" s="44">
        <f t="shared" si="0"/>
        <v>222996.00737133398</v>
      </c>
    </row>
    <row r="39" spans="1:72" x14ac:dyDescent="0.25">
      <c r="A39" s="10" t="s">
        <v>37</v>
      </c>
      <c r="B39" s="8" t="s">
        <v>156</v>
      </c>
      <c r="C39" s="44">
        <v>22253.467978576642</v>
      </c>
      <c r="D39" s="44">
        <v>163.68118965588044</v>
      </c>
      <c r="E39" s="44">
        <v>169.77130306172944</v>
      </c>
      <c r="F39" s="44">
        <v>26434.935202162305</v>
      </c>
      <c r="G39" s="44">
        <v>79546.454312122238</v>
      </c>
      <c r="H39" s="44">
        <v>10442.018263477732</v>
      </c>
      <c r="I39" s="44">
        <v>1419.2471224717028</v>
      </c>
      <c r="J39" s="44">
        <v>834.56051312584123</v>
      </c>
      <c r="K39" s="44">
        <v>794.61113289809191</v>
      </c>
      <c r="L39" s="44">
        <v>449.0915182897412</v>
      </c>
      <c r="M39" s="44">
        <v>237381.0421934849</v>
      </c>
      <c r="N39" s="44">
        <v>1376374.6657833376</v>
      </c>
      <c r="O39" s="44">
        <v>20199.748327733258</v>
      </c>
      <c r="P39" s="44">
        <v>8601.7229206006905</v>
      </c>
      <c r="Q39" s="44">
        <v>4063.5527689251057</v>
      </c>
      <c r="R39" s="44">
        <v>8684.0635899648096</v>
      </c>
      <c r="S39" s="44">
        <v>317168.63089258067</v>
      </c>
      <c r="T39" s="44">
        <v>35933.752865136412</v>
      </c>
      <c r="U39" s="44">
        <v>413708.00421291764</v>
      </c>
      <c r="V39" s="44">
        <v>7851.2395939655407</v>
      </c>
      <c r="W39" s="44">
        <v>12247.669898519011</v>
      </c>
      <c r="X39" s="44">
        <v>243222.9992643517</v>
      </c>
      <c r="Y39" s="44">
        <v>6943.2013074517527</v>
      </c>
      <c r="Z39" s="44">
        <v>52596.340187217269</v>
      </c>
      <c r="AA39" s="44">
        <v>1271.524394790029</v>
      </c>
      <c r="AB39" s="44">
        <v>10569.000155503871</v>
      </c>
      <c r="AC39" s="44">
        <v>13059.860075861588</v>
      </c>
      <c r="AD39" s="44">
        <v>10247.641761665629</v>
      </c>
      <c r="AE39" s="44">
        <v>324455.02992930799</v>
      </c>
      <c r="AF39" s="44">
        <v>14745.486527163057</v>
      </c>
      <c r="AG39" s="44">
        <v>2547.7099698297279</v>
      </c>
      <c r="AH39" s="44">
        <v>7219.0365871888798</v>
      </c>
      <c r="AI39" s="44">
        <v>1029.8822199610061</v>
      </c>
      <c r="AJ39" s="44">
        <v>14916.859247115788</v>
      </c>
      <c r="AK39" s="44">
        <v>2448.1532525865996</v>
      </c>
      <c r="AL39" s="44">
        <v>5128.87492476032</v>
      </c>
      <c r="AM39" s="44">
        <v>85885.073564387756</v>
      </c>
      <c r="AN39" s="44">
        <v>3822.292279113211</v>
      </c>
      <c r="AO39" s="44">
        <v>22023.739483963196</v>
      </c>
      <c r="AP39" s="44">
        <v>145087.10824810067</v>
      </c>
      <c r="AQ39" s="44">
        <v>54033.964384434701</v>
      </c>
      <c r="AR39" s="44">
        <v>83127.333917710988</v>
      </c>
      <c r="AS39" s="44">
        <v>59041.789515515586</v>
      </c>
      <c r="AT39" s="44">
        <v>4138.2606947785689</v>
      </c>
      <c r="AU39" s="44">
        <v>2800.3501630395667</v>
      </c>
      <c r="AV39" s="44">
        <v>915.27613305597913</v>
      </c>
      <c r="AW39" s="44">
        <v>0</v>
      </c>
      <c r="AX39" s="44">
        <v>109472.52647251202</v>
      </c>
      <c r="AY39" s="44">
        <v>88935.090684670999</v>
      </c>
      <c r="AZ39" s="44">
        <v>95696.321051138089</v>
      </c>
      <c r="BA39" s="44">
        <v>0.11644426557074515</v>
      </c>
      <c r="BB39" s="44">
        <v>4615.5186813102646</v>
      </c>
      <c r="BC39" s="44">
        <v>11476.706816735341</v>
      </c>
      <c r="BD39" s="44">
        <v>7541.1221698628542</v>
      </c>
      <c r="BE39" s="44">
        <v>2016.9843923710446</v>
      </c>
      <c r="BF39" s="44">
        <v>1045.0471319400285</v>
      </c>
      <c r="BG39" s="44">
        <v>9736.0696271882007</v>
      </c>
      <c r="BH39" s="44">
        <v>12.897885920601132</v>
      </c>
      <c r="BI39" s="44">
        <v>9.0493829243550525</v>
      </c>
      <c r="BJ39" s="44">
        <v>555.31057704289447</v>
      </c>
      <c r="BK39" s="44">
        <v>10.313634950551714</v>
      </c>
      <c r="BL39" s="44">
        <v>1747.7235879785508</v>
      </c>
      <c r="BM39" s="44">
        <v>0.34933279671223544</v>
      </c>
      <c r="BN39" s="44">
        <v>10288.367517250757</v>
      </c>
      <c r="BO39" s="44">
        <v>957.08242190602459</v>
      </c>
      <c r="BP39" s="44">
        <v>12722.452386112733</v>
      </c>
      <c r="BQ39" s="44">
        <v>163.22177832982507</v>
      </c>
      <c r="BR39" s="44">
        <v>422.16889361958533</v>
      </c>
      <c r="BS39" s="44">
        <v>0</v>
      </c>
      <c r="BT39" s="44">
        <f t="shared" si="0"/>
        <v>4113423.1606426905</v>
      </c>
    </row>
    <row r="40" spans="1:72" x14ac:dyDescent="0.25">
      <c r="A40" s="10" t="s">
        <v>38</v>
      </c>
      <c r="B40" s="8" t="s">
        <v>157</v>
      </c>
      <c r="C40" s="44">
        <v>7778.3908594935074</v>
      </c>
      <c r="D40" s="44">
        <v>55.194656257144878</v>
      </c>
      <c r="E40" s="44">
        <v>58.828534705460378</v>
      </c>
      <c r="F40" s="44">
        <v>9631.9860911836658</v>
      </c>
      <c r="G40" s="44">
        <v>30792.889252875262</v>
      </c>
      <c r="H40" s="44">
        <v>3886.0526841075821</v>
      </c>
      <c r="I40" s="44">
        <v>731.89685077918068</v>
      </c>
      <c r="J40" s="44">
        <v>430.64914594345913</v>
      </c>
      <c r="K40" s="44">
        <v>747.13106788971697</v>
      </c>
      <c r="L40" s="44">
        <v>190.87539286429785</v>
      </c>
      <c r="M40" s="44">
        <v>84294.811995665543</v>
      </c>
      <c r="N40" s="44">
        <v>494010.20162726822</v>
      </c>
      <c r="O40" s="44">
        <v>7520.7285595775083</v>
      </c>
      <c r="P40" s="44">
        <v>3224.5790778110568</v>
      </c>
      <c r="Q40" s="44">
        <v>1742.5663498610586</v>
      </c>
      <c r="R40" s="44">
        <v>3758.6073469566718</v>
      </c>
      <c r="S40" s="44">
        <v>121350.23102559181</v>
      </c>
      <c r="T40" s="44">
        <v>14464.224085387243</v>
      </c>
      <c r="U40" s="44">
        <v>153953.24527915314</v>
      </c>
      <c r="V40" s="44">
        <v>2764.6695986095119</v>
      </c>
      <c r="W40" s="44">
        <v>4591.502461433226</v>
      </c>
      <c r="X40" s="44">
        <v>94480.069713645455</v>
      </c>
      <c r="Y40" s="44">
        <v>3024.2859389135679</v>
      </c>
      <c r="Z40" s="44">
        <v>32559.643991961813</v>
      </c>
      <c r="AA40" s="44">
        <v>901.69618338322505</v>
      </c>
      <c r="AB40" s="44">
        <v>4125.517799466611</v>
      </c>
      <c r="AC40" s="44">
        <v>7398.8155463363073</v>
      </c>
      <c r="AD40" s="44">
        <v>6427.0188754941446</v>
      </c>
      <c r="AE40" s="44">
        <v>135177.92126740247</v>
      </c>
      <c r="AF40" s="44">
        <v>13853.472588677156</v>
      </c>
      <c r="AG40" s="44">
        <v>2167.5455885669467</v>
      </c>
      <c r="AH40" s="44">
        <v>7537.0065917761804</v>
      </c>
      <c r="AI40" s="44">
        <v>1080.0134607907671</v>
      </c>
      <c r="AJ40" s="44">
        <v>12638.171902101885</v>
      </c>
      <c r="AK40" s="44">
        <v>2276.3495335548387</v>
      </c>
      <c r="AL40" s="44">
        <v>3025.5930151824741</v>
      </c>
      <c r="AM40" s="44">
        <v>62842.333407467901</v>
      </c>
      <c r="AN40" s="44">
        <v>3401.3316100333832</v>
      </c>
      <c r="AO40" s="44">
        <v>20703.387179820296</v>
      </c>
      <c r="AP40" s="44">
        <v>115992.13828126207</v>
      </c>
      <c r="AQ40" s="44">
        <v>42166.835183386385</v>
      </c>
      <c r="AR40" s="44">
        <v>42584.928517107772</v>
      </c>
      <c r="AS40" s="44">
        <v>33893.893696079518</v>
      </c>
      <c r="AT40" s="44">
        <v>3035.8691606371108</v>
      </c>
      <c r="AU40" s="44">
        <v>1595.1359701829351</v>
      </c>
      <c r="AV40" s="44">
        <v>956.50228187253242</v>
      </c>
      <c r="AW40" s="44">
        <v>0</v>
      </c>
      <c r="AX40" s="44">
        <v>65339.505655318702</v>
      </c>
      <c r="AY40" s="44">
        <v>37459.114855677384</v>
      </c>
      <c r="AZ40" s="44">
        <v>41045.20415915802</v>
      </c>
      <c r="BA40" s="44">
        <v>0</v>
      </c>
      <c r="BB40" s="44">
        <v>4840.149959524505</v>
      </c>
      <c r="BC40" s="44">
        <v>6216.2258418960882</v>
      </c>
      <c r="BD40" s="44">
        <v>3312.3183985186533</v>
      </c>
      <c r="BE40" s="44">
        <v>2094.8722931835055</v>
      </c>
      <c r="BF40" s="44">
        <v>1093.964104085248</v>
      </c>
      <c r="BG40" s="44">
        <v>7475.7770708346361</v>
      </c>
      <c r="BH40" s="44">
        <v>13.352559883052407</v>
      </c>
      <c r="BI40" s="44">
        <v>0</v>
      </c>
      <c r="BJ40" s="44">
        <v>582.38024464925775</v>
      </c>
      <c r="BK40" s="44">
        <v>0</v>
      </c>
      <c r="BL40" s="44">
        <v>1388.2727730646498</v>
      </c>
      <c r="BM40" s="44">
        <v>0</v>
      </c>
      <c r="BN40" s="44">
        <v>6719.9522844127478</v>
      </c>
      <c r="BO40" s="44">
        <v>928.49818649266388</v>
      </c>
      <c r="BP40" s="44">
        <v>5688.2235112565186</v>
      </c>
      <c r="BQ40" s="44">
        <v>170.32859200818729</v>
      </c>
      <c r="BR40" s="44">
        <v>411.19077088966554</v>
      </c>
      <c r="BS40" s="44">
        <v>0</v>
      </c>
      <c r="BT40" s="44">
        <f t="shared" si="0"/>
        <v>1784604.0704893717</v>
      </c>
    </row>
    <row r="41" spans="1:72" x14ac:dyDescent="0.25">
      <c r="A41" s="10" t="s">
        <v>39</v>
      </c>
      <c r="B41" s="8" t="s">
        <v>158</v>
      </c>
      <c r="C41" s="44">
        <v>555.48811474201511</v>
      </c>
      <c r="D41" s="44">
        <v>7.2046362413516984</v>
      </c>
      <c r="E41" s="44">
        <v>4.5822003447521293</v>
      </c>
      <c r="F41" s="44">
        <v>634.79209719414371</v>
      </c>
      <c r="G41" s="44">
        <v>2254.4841415698047</v>
      </c>
      <c r="H41" s="44">
        <v>274.75539951715734</v>
      </c>
      <c r="I41" s="44">
        <v>31.521595600776937</v>
      </c>
      <c r="J41" s="44">
        <v>27.205102831101375</v>
      </c>
      <c r="K41" s="44">
        <v>10.117222727289125</v>
      </c>
      <c r="L41" s="44">
        <v>17.206815435171347</v>
      </c>
      <c r="M41" s="44">
        <v>6043.3616393708389</v>
      </c>
      <c r="N41" s="44">
        <v>39803.959359822096</v>
      </c>
      <c r="O41" s="44">
        <v>507.69519405251242</v>
      </c>
      <c r="P41" s="44">
        <v>226.433779736216</v>
      </c>
      <c r="Q41" s="44">
        <v>98.821167433214882</v>
      </c>
      <c r="R41" s="44">
        <v>217.72708126241312</v>
      </c>
      <c r="S41" s="44">
        <v>8619.4233359337723</v>
      </c>
      <c r="T41" s="44">
        <v>1019.6516323565561</v>
      </c>
      <c r="U41" s="44">
        <v>10615.842559950326</v>
      </c>
      <c r="V41" s="44">
        <v>220.84062525683169</v>
      </c>
      <c r="W41" s="44">
        <v>308.34306519457817</v>
      </c>
      <c r="X41" s="44">
        <v>8539.4978236012848</v>
      </c>
      <c r="Y41" s="44">
        <v>149.43440428992122</v>
      </c>
      <c r="Z41" s="44">
        <v>984.390654412392</v>
      </c>
      <c r="AA41" s="44">
        <v>19.107297332344526</v>
      </c>
      <c r="AB41" s="44">
        <v>335.59462955626924</v>
      </c>
      <c r="AC41" s="44">
        <v>252.71139200791086</v>
      </c>
      <c r="AD41" s="44">
        <v>215.7820758139255</v>
      </c>
      <c r="AE41" s="44">
        <v>8445.9166136949716</v>
      </c>
      <c r="AF41" s="44">
        <v>144.77261783920375</v>
      </c>
      <c r="AG41" s="44">
        <v>37.927154921310745</v>
      </c>
      <c r="AH41" s="44">
        <v>51.340884580339356</v>
      </c>
      <c r="AI41" s="44">
        <v>7.2248045653995376</v>
      </c>
      <c r="AJ41" s="44">
        <v>175.36883740110034</v>
      </c>
      <c r="AK41" s="44">
        <v>31.035866946043356</v>
      </c>
      <c r="AL41" s="44">
        <v>92.470308966909428</v>
      </c>
      <c r="AM41" s="44">
        <v>1290.6154754825614</v>
      </c>
      <c r="AN41" s="44">
        <v>43.035134008256641</v>
      </c>
      <c r="AO41" s="44">
        <v>236.87746492485007</v>
      </c>
      <c r="AP41" s="44">
        <v>1996.8652418844881</v>
      </c>
      <c r="AQ41" s="44">
        <v>935.31072266145429</v>
      </c>
      <c r="AR41" s="44">
        <v>1845.4125028598598</v>
      </c>
      <c r="AS41" s="44">
        <v>1084.4918919678237</v>
      </c>
      <c r="AT41" s="44">
        <v>60.661923509822273</v>
      </c>
      <c r="AU41" s="44">
        <v>51.250045125200003</v>
      </c>
      <c r="AV41" s="44">
        <v>6.3985702991405011</v>
      </c>
      <c r="AW41" s="44">
        <v>0</v>
      </c>
      <c r="AX41" s="44">
        <v>2077.776622575378</v>
      </c>
      <c r="AY41" s="44">
        <v>2270.9056664734539</v>
      </c>
      <c r="AZ41" s="44">
        <v>2307.6893738342692</v>
      </c>
      <c r="BA41" s="44">
        <v>0</v>
      </c>
      <c r="BB41" s="44">
        <v>32.378427486623394</v>
      </c>
      <c r="BC41" s="44">
        <v>227.02708568649643</v>
      </c>
      <c r="BD41" s="44">
        <v>176.17684710803633</v>
      </c>
      <c r="BE41" s="44">
        <v>14.534077516377629</v>
      </c>
      <c r="BF41" s="44">
        <v>7.3181280979510932</v>
      </c>
      <c r="BG41" s="44">
        <v>140.72698958429191</v>
      </c>
      <c r="BH41" s="44">
        <v>8.9322623379355259E-2</v>
      </c>
      <c r="BI41" s="44">
        <v>0</v>
      </c>
      <c r="BJ41" s="44">
        <v>3.8958620453301913</v>
      </c>
      <c r="BK41" s="44">
        <v>0</v>
      </c>
      <c r="BL41" s="44">
        <v>33.188162471041899</v>
      </c>
      <c r="BM41" s="44">
        <v>0</v>
      </c>
      <c r="BN41" s="44">
        <v>175.16271996185861</v>
      </c>
      <c r="BO41" s="44">
        <v>8.4488246445795845</v>
      </c>
      <c r="BP41" s="44">
        <v>398.67042145765129</v>
      </c>
      <c r="BQ41" s="44">
        <v>1.1394217144829004</v>
      </c>
      <c r="BR41" s="44">
        <v>3.9273482850368491</v>
      </c>
      <c r="BS41" s="44">
        <v>0</v>
      </c>
      <c r="BT41" s="44">
        <f t="shared" si="0"/>
        <v>106412.0064067919</v>
      </c>
    </row>
    <row r="42" spans="1:72" x14ac:dyDescent="0.25">
      <c r="A42" s="10" t="s">
        <v>40</v>
      </c>
      <c r="B42" s="8" t="s">
        <v>159</v>
      </c>
      <c r="C42" s="44">
        <v>895.72645314284455</v>
      </c>
      <c r="D42" s="44">
        <v>5.4341433759273796</v>
      </c>
      <c r="E42" s="44">
        <v>6.666804253577709</v>
      </c>
      <c r="F42" s="44">
        <v>1084.3840834305367</v>
      </c>
      <c r="G42" s="44">
        <v>3202.0730806532119</v>
      </c>
      <c r="H42" s="44">
        <v>422.74038010977085</v>
      </c>
      <c r="I42" s="44">
        <v>65.535724334941392</v>
      </c>
      <c r="J42" s="44">
        <v>35.639034115833994</v>
      </c>
      <c r="K42" s="44">
        <v>49.3759495158506</v>
      </c>
      <c r="L42" s="44">
        <v>17.086651768775393</v>
      </c>
      <c r="M42" s="44">
        <v>9556.4275614969283</v>
      </c>
      <c r="N42" s="44">
        <v>53970.893529108012</v>
      </c>
      <c r="O42" s="44">
        <v>825.82570680158869</v>
      </c>
      <c r="P42" s="44">
        <v>348.89461822713378</v>
      </c>
      <c r="Q42" s="44">
        <v>174.15815579823567</v>
      </c>
      <c r="R42" s="44">
        <v>371.03217298563004</v>
      </c>
      <c r="S42" s="44">
        <v>12848.472726059255</v>
      </c>
      <c r="T42" s="44">
        <v>1462.7629790458977</v>
      </c>
      <c r="U42" s="44">
        <v>16839.02175305894</v>
      </c>
      <c r="V42" s="44">
        <v>308.34306519457817</v>
      </c>
      <c r="W42" s="44">
        <v>501.5162050115822</v>
      </c>
      <c r="X42" s="44">
        <v>9248.793298520548</v>
      </c>
      <c r="Y42" s="44">
        <v>305.48759304900358</v>
      </c>
      <c r="Z42" s="44">
        <v>2654.1978404577599</v>
      </c>
      <c r="AA42" s="44">
        <v>69.184930017980236</v>
      </c>
      <c r="AB42" s="44">
        <v>414.31696780073736</v>
      </c>
      <c r="AC42" s="44">
        <v>635.50514780250342</v>
      </c>
      <c r="AD42" s="44">
        <v>511.54174325108994</v>
      </c>
      <c r="AE42" s="44">
        <v>13600.104225087312</v>
      </c>
      <c r="AF42" s="44">
        <v>930.2067837835034</v>
      </c>
      <c r="AG42" s="44">
        <v>149.52752364587806</v>
      </c>
      <c r="AH42" s="44">
        <v>484.60120908324973</v>
      </c>
      <c r="AI42" s="44">
        <v>69.327944006337418</v>
      </c>
      <c r="AJ42" s="44">
        <v>889.7834681109689</v>
      </c>
      <c r="AK42" s="44">
        <v>151.40346392102671</v>
      </c>
      <c r="AL42" s="44">
        <v>255.41229419703319</v>
      </c>
      <c r="AM42" s="44">
        <v>4731.3662400594922</v>
      </c>
      <c r="AN42" s="44">
        <v>233.6023534213881</v>
      </c>
      <c r="AO42" s="44">
        <v>1382.3587066104965</v>
      </c>
      <c r="AP42" s="44">
        <v>8348.2494971496781</v>
      </c>
      <c r="AQ42" s="44">
        <v>3013.9972753898787</v>
      </c>
      <c r="AR42" s="44">
        <v>3830.3638077304977</v>
      </c>
      <c r="AS42" s="44">
        <v>2906.1670052166514</v>
      </c>
      <c r="AT42" s="44">
        <v>228.70463609418596</v>
      </c>
      <c r="AU42" s="44">
        <v>137.47485843101614</v>
      </c>
      <c r="AV42" s="44">
        <v>61.39954643809731</v>
      </c>
      <c r="AW42" s="44">
        <v>0</v>
      </c>
      <c r="AX42" s="44">
        <v>5441.4156350803223</v>
      </c>
      <c r="AY42" s="44">
        <v>3754.7243150401491</v>
      </c>
      <c r="AZ42" s="44">
        <v>4108.2406933436796</v>
      </c>
      <c r="BA42" s="44">
        <v>0</v>
      </c>
      <c r="BB42" s="44">
        <v>310.69765105566529</v>
      </c>
      <c r="BC42" s="44">
        <v>548.27449802770843</v>
      </c>
      <c r="BD42" s="44">
        <v>327.88620638302308</v>
      </c>
      <c r="BE42" s="44">
        <v>134.92331226951558</v>
      </c>
      <c r="BF42" s="44">
        <v>70.223460083020399</v>
      </c>
      <c r="BG42" s="44">
        <v>548.75052136976558</v>
      </c>
      <c r="BH42" s="44">
        <v>0.85712406143136322</v>
      </c>
      <c r="BI42" s="44">
        <v>0</v>
      </c>
      <c r="BJ42" s="44">
        <v>37.3840016418673</v>
      </c>
      <c r="BK42" s="44">
        <v>0</v>
      </c>
      <c r="BL42" s="44">
        <v>97.05633003085579</v>
      </c>
      <c r="BM42" s="44">
        <v>0</v>
      </c>
      <c r="BN42" s="44">
        <v>535.58909086396397</v>
      </c>
      <c r="BO42" s="44">
        <v>61.536282889631913</v>
      </c>
      <c r="BP42" s="44">
        <v>522.33148003252381</v>
      </c>
      <c r="BQ42" s="44">
        <v>10.933688808633827</v>
      </c>
      <c r="BR42" s="44">
        <v>27.096228038147068</v>
      </c>
      <c r="BS42" s="44">
        <v>0</v>
      </c>
      <c r="BT42" s="44">
        <f t="shared" si="0"/>
        <v>174773.00965578537</v>
      </c>
    </row>
    <row r="43" spans="1:72" x14ac:dyDescent="0.25">
      <c r="A43" s="10" t="s">
        <v>41</v>
      </c>
      <c r="B43" s="8" t="s">
        <v>160</v>
      </c>
      <c r="C43" s="44">
        <v>404.38725980314666</v>
      </c>
      <c r="D43" s="44">
        <v>0.17988368534514437</v>
      </c>
      <c r="E43" s="44">
        <v>2.8027077547249517</v>
      </c>
      <c r="F43" s="44">
        <v>538.48861728185625</v>
      </c>
      <c r="G43" s="44">
        <v>1493.1034710735746</v>
      </c>
      <c r="H43" s="44">
        <v>199.6327085551934</v>
      </c>
      <c r="I43" s="44">
        <v>51.26002329123213</v>
      </c>
      <c r="J43" s="44">
        <v>22.692352940109132</v>
      </c>
      <c r="K43" s="44">
        <v>66.809203229186295</v>
      </c>
      <c r="L43" s="44">
        <v>6.1680282116697853</v>
      </c>
      <c r="M43" s="44">
        <v>4333.5802997914261</v>
      </c>
      <c r="N43" s="44">
        <v>21512.241629538752</v>
      </c>
      <c r="O43" s="44">
        <v>407.07902173120812</v>
      </c>
      <c r="P43" s="44">
        <v>166.57840233961082</v>
      </c>
      <c r="Q43" s="44">
        <v>106.26170966113727</v>
      </c>
      <c r="R43" s="44">
        <v>224.70339754477041</v>
      </c>
      <c r="S43" s="44">
        <v>6137.9734483390075</v>
      </c>
      <c r="T43" s="44">
        <v>725.3376531360941</v>
      </c>
      <c r="U43" s="44">
        <v>8140.8916273195855</v>
      </c>
      <c r="V43" s="44">
        <v>123.07308597330943</v>
      </c>
      <c r="W43" s="44">
        <v>249.29664321220798</v>
      </c>
      <c r="X43" s="44">
        <v>3176.5052728398132</v>
      </c>
      <c r="Y43" s="44">
        <v>202.71076215123247</v>
      </c>
      <c r="Z43" s="44">
        <v>2567.2579811027749</v>
      </c>
      <c r="AA43" s="44">
        <v>76.849852285754693</v>
      </c>
      <c r="AB43" s="44">
        <v>170.63025240794224</v>
      </c>
      <c r="AC43" s="44">
        <v>566.23436492352278</v>
      </c>
      <c r="AD43" s="44">
        <v>487.40837792942557</v>
      </c>
      <c r="AE43" s="44">
        <v>7634.8936058732788</v>
      </c>
      <c r="AF43" s="44">
        <v>1276.0275123089589</v>
      </c>
      <c r="AG43" s="44">
        <v>188.25108023375279</v>
      </c>
      <c r="AH43" s="44">
        <v>712.42571106336334</v>
      </c>
      <c r="AI43" s="44">
        <v>102.13953446214711</v>
      </c>
      <c r="AJ43" s="44">
        <v>1137.1113452964212</v>
      </c>
      <c r="AK43" s="44">
        <v>203.55611809043913</v>
      </c>
      <c r="AL43" s="44">
        <v>239.53316574999701</v>
      </c>
      <c r="AM43" s="44">
        <v>5372.474250617116</v>
      </c>
      <c r="AN43" s="44">
        <v>308.1755933683072</v>
      </c>
      <c r="AO43" s="44">
        <v>1889.9335331309812</v>
      </c>
      <c r="AP43" s="44">
        <v>10158.945172433116</v>
      </c>
      <c r="AQ43" s="44">
        <v>3521.1755504265334</v>
      </c>
      <c r="AR43" s="44">
        <v>2976.4012265573701</v>
      </c>
      <c r="AS43" s="44">
        <v>2651.0228436601119</v>
      </c>
      <c r="AT43" s="44">
        <v>260.95320050959322</v>
      </c>
      <c r="AU43" s="44">
        <v>124.82447779542358</v>
      </c>
      <c r="AV43" s="44">
        <v>90.692304689979167</v>
      </c>
      <c r="AW43" s="44">
        <v>0</v>
      </c>
      <c r="AX43" s="44">
        <v>5091.0520505729637</v>
      </c>
      <c r="AY43" s="44">
        <v>2169.2266091566526</v>
      </c>
      <c r="AZ43" s="44">
        <v>2519.9716951526534</v>
      </c>
      <c r="BA43" s="44">
        <v>8.5726592087435969E-3</v>
      </c>
      <c r="BB43" s="44">
        <v>457.74749404009714</v>
      </c>
      <c r="BC43" s="44">
        <v>466.43050788636947</v>
      </c>
      <c r="BD43" s="44">
        <v>210.94593440391296</v>
      </c>
      <c r="BE43" s="44">
        <v>198.00042085450315</v>
      </c>
      <c r="BF43" s="44">
        <v>103.59594880961251</v>
      </c>
      <c r="BG43" s="44">
        <v>646.9436491443272</v>
      </c>
      <c r="BH43" s="44">
        <v>1.2749403031914375</v>
      </c>
      <c r="BI43" s="44">
        <v>0.66621808707950236</v>
      </c>
      <c r="BJ43" s="44">
        <v>55.0743972708405</v>
      </c>
      <c r="BK43" s="44">
        <v>0.7592926727744328</v>
      </c>
      <c r="BL43" s="44">
        <v>113.96433147258409</v>
      </c>
      <c r="BM43" s="44">
        <v>2.5717977626230789E-2</v>
      </c>
      <c r="BN43" s="44">
        <v>550.06700945579405</v>
      </c>
      <c r="BO43" s="44">
        <v>86.45909888006851</v>
      </c>
      <c r="BP43" s="44">
        <v>277.51486615640431</v>
      </c>
      <c r="BQ43" s="44">
        <v>16.167244451287644</v>
      </c>
      <c r="BR43" s="44">
        <v>38.168185260415811</v>
      </c>
      <c r="BS43" s="44">
        <v>0</v>
      </c>
      <c r="BT43" s="44">
        <f t="shared" si="0"/>
        <v>104012.73844898886</v>
      </c>
    </row>
    <row r="44" spans="1:72" x14ac:dyDescent="0.25">
      <c r="A44" s="10" t="s">
        <v>42</v>
      </c>
      <c r="B44" s="8" t="s">
        <v>161</v>
      </c>
      <c r="C44" s="44">
        <v>3928.0078351902048</v>
      </c>
      <c r="D44" s="44">
        <v>143.57341271408478</v>
      </c>
      <c r="E44" s="44">
        <v>43.217776617098899</v>
      </c>
      <c r="F44" s="44">
        <v>4158.4647902388378</v>
      </c>
      <c r="G44" s="44">
        <v>27219.14122516134</v>
      </c>
      <c r="H44" s="44">
        <v>2619.4623149547042</v>
      </c>
      <c r="I44" s="44">
        <v>361.40202808599201</v>
      </c>
      <c r="J44" s="44">
        <v>533.72470491642412</v>
      </c>
      <c r="K44" s="44">
        <v>288.96177553911889</v>
      </c>
      <c r="L44" s="44">
        <v>337.98198537698681</v>
      </c>
      <c r="M44" s="44">
        <v>47657.42406156478</v>
      </c>
      <c r="N44" s="44">
        <v>458357.06572301127</v>
      </c>
      <c r="O44" s="44">
        <v>4190.402510499629</v>
      </c>
      <c r="P44" s="44">
        <v>2187.286651353244</v>
      </c>
      <c r="Q44" s="44">
        <v>969.04448727251724</v>
      </c>
      <c r="R44" s="44">
        <v>2350.6716861765567</v>
      </c>
      <c r="S44" s="44">
        <v>93292.063362965389</v>
      </c>
      <c r="T44" s="44">
        <v>12941.099585459184</v>
      </c>
      <c r="U44" s="44">
        <v>93779.086250972759</v>
      </c>
      <c r="V44" s="44">
        <v>2326.8836801482362</v>
      </c>
      <c r="W44" s="44">
        <v>2593.2804578583446</v>
      </c>
      <c r="X44" s="44">
        <v>144514.01682030904</v>
      </c>
      <c r="Y44" s="44">
        <v>987.98475020288754</v>
      </c>
      <c r="Z44" s="44">
        <v>12472.975694261382</v>
      </c>
      <c r="AA44" s="44">
        <v>252.08115996813945</v>
      </c>
      <c r="AB44" s="44">
        <v>4990.2038541664797</v>
      </c>
      <c r="AC44" s="44">
        <v>2664.122548648018</v>
      </c>
      <c r="AD44" s="44">
        <v>3409.9486776716612</v>
      </c>
      <c r="AE44" s="44">
        <v>93656.105441986438</v>
      </c>
      <c r="AF44" s="44">
        <v>3763.5999912539564</v>
      </c>
      <c r="AG44" s="44">
        <v>885.13196834864902</v>
      </c>
      <c r="AH44" s="44">
        <v>1939.2035455593384</v>
      </c>
      <c r="AI44" s="44">
        <v>277.63396601161361</v>
      </c>
      <c r="AJ44" s="44">
        <v>3389.7501896936865</v>
      </c>
      <c r="AK44" s="44">
        <v>857.58025988995178</v>
      </c>
      <c r="AL44" s="44">
        <v>926.73676453328983</v>
      </c>
      <c r="AM44" s="44">
        <v>19127.508438936056</v>
      </c>
      <c r="AN44" s="44">
        <v>972.88821496818605</v>
      </c>
      <c r="AO44" s="44">
        <v>6411.186618446176</v>
      </c>
      <c r="AP44" s="44">
        <v>36233.775559786838</v>
      </c>
      <c r="AQ44" s="44">
        <v>19464.597541131756</v>
      </c>
      <c r="AR44" s="44">
        <v>20826.787587549727</v>
      </c>
      <c r="AS44" s="44">
        <v>10370.741865894039</v>
      </c>
      <c r="AT44" s="44">
        <v>874.30203275603367</v>
      </c>
      <c r="AU44" s="44">
        <v>473.01274890622301</v>
      </c>
      <c r="AV44" s="44">
        <v>245.88352984137151</v>
      </c>
      <c r="AW44" s="44">
        <v>0</v>
      </c>
      <c r="AX44" s="44">
        <v>24402.780964615253</v>
      </c>
      <c r="AY44" s="44">
        <v>24481.748508100438</v>
      </c>
      <c r="AZ44" s="44">
        <v>22104.905118780443</v>
      </c>
      <c r="BA44" s="44">
        <v>0</v>
      </c>
      <c r="BB44" s="44">
        <v>1244.2345194196373</v>
      </c>
      <c r="BC44" s="44">
        <v>2212.9186325733153</v>
      </c>
      <c r="BD44" s="44">
        <v>1619.1452012261393</v>
      </c>
      <c r="BE44" s="44">
        <v>539.32621951481326</v>
      </c>
      <c r="BF44" s="44">
        <v>281.22019207904071</v>
      </c>
      <c r="BG44" s="44">
        <v>2345.0226700434359</v>
      </c>
      <c r="BH44" s="44">
        <v>3.4324795859721191</v>
      </c>
      <c r="BI44" s="44">
        <v>0</v>
      </c>
      <c r="BJ44" s="44">
        <v>149.70974244191521</v>
      </c>
      <c r="BK44" s="44">
        <v>0</v>
      </c>
      <c r="BL44" s="44">
        <v>770.0329906394395</v>
      </c>
      <c r="BM44" s="44">
        <v>0</v>
      </c>
      <c r="BN44" s="44">
        <v>2176.0491554092987</v>
      </c>
      <c r="BO44" s="44">
        <v>242.15626216618273</v>
      </c>
      <c r="BP44" s="44">
        <v>6590.681959407867</v>
      </c>
      <c r="BQ44" s="44">
        <v>43.785567718556841</v>
      </c>
      <c r="BR44" s="44">
        <v>116.87106837347739</v>
      </c>
      <c r="BS44" s="44">
        <v>0</v>
      </c>
      <c r="BT44" s="44">
        <f t="shared" si="0"/>
        <v>1239590.0273288926</v>
      </c>
    </row>
    <row r="45" spans="1:72" x14ac:dyDescent="0.25">
      <c r="A45" s="10" t="s">
        <v>43</v>
      </c>
      <c r="B45" s="8" t="s">
        <v>162</v>
      </c>
      <c r="C45" s="44">
        <v>7900.7878557556051</v>
      </c>
      <c r="D45" s="44">
        <v>453.61678973020736</v>
      </c>
      <c r="E45" s="44">
        <v>106.17519459620314</v>
      </c>
      <c r="F45" s="44">
        <v>8329.7406343795683</v>
      </c>
      <c r="G45" s="44">
        <v>79380.571764986104</v>
      </c>
      <c r="H45" s="44">
        <v>6827.9504823833568</v>
      </c>
      <c r="I45" s="44">
        <v>1315.5569227864567</v>
      </c>
      <c r="J45" s="44">
        <v>1888.926977263922</v>
      </c>
      <c r="K45" s="44">
        <v>1647.7306647712244</v>
      </c>
      <c r="L45" s="44">
        <v>1118.743095478829</v>
      </c>
      <c r="M45" s="44">
        <v>106620.75146140896</v>
      </c>
      <c r="N45" s="44">
        <v>1259513.3200702968</v>
      </c>
      <c r="O45" s="44">
        <v>10171.751932437106</v>
      </c>
      <c r="P45" s="44">
        <v>5769.5623288927018</v>
      </c>
      <c r="Q45" s="44">
        <v>2899.3039686701168</v>
      </c>
      <c r="R45" s="44">
        <v>7229.7952561667844</v>
      </c>
      <c r="S45" s="44">
        <v>261036.77152066963</v>
      </c>
      <c r="T45" s="44">
        <v>39101.129869777658</v>
      </c>
      <c r="U45" s="44">
        <v>235781.5714934502</v>
      </c>
      <c r="V45" s="44">
        <v>6089.5437585152231</v>
      </c>
      <c r="W45" s="44">
        <v>6406.2234056202678</v>
      </c>
      <c r="X45" s="44">
        <v>456025.01246681885</v>
      </c>
      <c r="Y45" s="44">
        <v>2721.157530233957</v>
      </c>
      <c r="Z45" s="44">
        <v>55393.120263338213</v>
      </c>
      <c r="AA45" s="44">
        <v>1374.8899829149655</v>
      </c>
      <c r="AB45" s="44">
        <v>15378.432441850893</v>
      </c>
      <c r="AC45" s="44">
        <v>11012.929447160781</v>
      </c>
      <c r="AD45" s="44">
        <v>14345.077211334205</v>
      </c>
      <c r="AE45" s="44">
        <v>280850.70018327498</v>
      </c>
      <c r="AF45" s="44">
        <v>25011.509974242043</v>
      </c>
      <c r="AG45" s="44">
        <v>4728.8540636895423</v>
      </c>
      <c r="AH45" s="44">
        <v>13948.12753862653</v>
      </c>
      <c r="AI45" s="44">
        <v>2001.5196442253186</v>
      </c>
      <c r="AJ45" s="44">
        <v>21364.261593018502</v>
      </c>
      <c r="AK45" s="44">
        <v>4916.8521431274721</v>
      </c>
      <c r="AL45" s="44">
        <v>4128.2952491800133</v>
      </c>
      <c r="AM45" s="44">
        <v>103665.48802068987</v>
      </c>
      <c r="AN45" s="44">
        <v>6129.8228712240407</v>
      </c>
      <c r="AO45" s="44">
        <v>40130.245878317677</v>
      </c>
      <c r="AP45" s="44">
        <v>206575.25615427905</v>
      </c>
      <c r="AQ45" s="44">
        <v>95783.629781750205</v>
      </c>
      <c r="AR45" s="44">
        <v>75355.539446565934</v>
      </c>
      <c r="AS45" s="44">
        <v>44778.002995114104</v>
      </c>
      <c r="AT45" s="44">
        <v>4845.4333943495203</v>
      </c>
      <c r="AU45" s="44">
        <v>2037.0143184189574</v>
      </c>
      <c r="AV45" s="44">
        <v>1772.6243018420191</v>
      </c>
      <c r="AW45" s="44">
        <v>0</v>
      </c>
      <c r="AX45" s="44">
        <v>105492.19552635457</v>
      </c>
      <c r="AY45" s="44">
        <v>73591.835300535648</v>
      </c>
      <c r="AZ45" s="44">
        <v>65806.583039224817</v>
      </c>
      <c r="BA45" s="44">
        <v>0</v>
      </c>
      <c r="BB45" s="44">
        <v>8969.9393356556357</v>
      </c>
      <c r="BC45" s="44">
        <v>8714.1286086754553</v>
      </c>
      <c r="BD45" s="44">
        <v>4902.8319959962018</v>
      </c>
      <c r="BE45" s="44">
        <v>3870.5067137431429</v>
      </c>
      <c r="BF45" s="44">
        <v>2027.3734762535223</v>
      </c>
      <c r="BG45" s="44">
        <v>13003.433522808789</v>
      </c>
      <c r="BH45" s="44">
        <v>24.745442419816172</v>
      </c>
      <c r="BI45" s="44">
        <v>0</v>
      </c>
      <c r="BJ45" s="44">
        <v>1079.2879370417947</v>
      </c>
      <c r="BK45" s="44">
        <v>0</v>
      </c>
      <c r="BL45" s="44">
        <v>3633.9763400533793</v>
      </c>
      <c r="BM45" s="44">
        <v>0</v>
      </c>
      <c r="BN45" s="44">
        <v>10555.006580120413</v>
      </c>
      <c r="BO45" s="44">
        <v>1670.0431917299629</v>
      </c>
      <c r="BP45" s="44">
        <v>21842.935083098335</v>
      </c>
      <c r="BQ45" s="44">
        <v>315.65904986778003</v>
      </c>
      <c r="BR45" s="44">
        <v>775.19270877951021</v>
      </c>
      <c r="BS45" s="44">
        <v>0</v>
      </c>
      <c r="BT45" s="44">
        <f t="shared" si="0"/>
        <v>3870138.9961959841</v>
      </c>
    </row>
    <row r="46" spans="1:72" x14ac:dyDescent="0.25">
      <c r="A46" s="10" t="s">
        <v>44</v>
      </c>
      <c r="B46" s="8" t="s">
        <v>163</v>
      </c>
      <c r="C46" s="44">
        <v>491.07467769748661</v>
      </c>
      <c r="D46" s="44">
        <v>5.580779288094425E-2</v>
      </c>
      <c r="E46" s="44">
        <v>3.3136634532989033</v>
      </c>
      <c r="F46" s="44">
        <v>657.86455380551968</v>
      </c>
      <c r="G46" s="44">
        <v>1836.3019904586345</v>
      </c>
      <c r="H46" s="44">
        <v>244.39176879860315</v>
      </c>
      <c r="I46" s="44">
        <v>64.296826893897105</v>
      </c>
      <c r="J46" s="44">
        <v>28.662683827319817</v>
      </c>
      <c r="K46" s="44">
        <v>85.23436110820478</v>
      </c>
      <c r="L46" s="44">
        <v>7.7075662996057996</v>
      </c>
      <c r="M46" s="44">
        <v>5275.3862561859087</v>
      </c>
      <c r="N46" s="44">
        <v>26186.710904553838</v>
      </c>
      <c r="O46" s="44">
        <v>498.3746692616528</v>
      </c>
      <c r="P46" s="44">
        <v>204.07358358419737</v>
      </c>
      <c r="Q46" s="44">
        <v>131.84982957610788</v>
      </c>
      <c r="R46" s="44">
        <v>279.08214393466631</v>
      </c>
      <c r="S46" s="44">
        <v>7538.5634343011461</v>
      </c>
      <c r="T46" s="44">
        <v>895.98748661601553</v>
      </c>
      <c r="U46" s="44">
        <v>9967.1362346988899</v>
      </c>
      <c r="V46" s="44">
        <v>149.43440428992125</v>
      </c>
      <c r="W46" s="44">
        <v>305.48759304900358</v>
      </c>
      <c r="X46" s="44">
        <v>3911.8295432246769</v>
      </c>
      <c r="Y46" s="44">
        <v>251.57196821337146</v>
      </c>
      <c r="Z46" s="44">
        <v>3242.2869707505088</v>
      </c>
      <c r="AA46" s="44">
        <v>97.360585921987081</v>
      </c>
      <c r="AB46" s="44">
        <v>209.98329950288036</v>
      </c>
      <c r="AC46" s="44">
        <v>712.3965777001282</v>
      </c>
      <c r="AD46" s="44">
        <v>616.48800138424986</v>
      </c>
      <c r="AE46" s="44">
        <v>9455.3159301863379</v>
      </c>
      <c r="AF46" s="44">
        <v>1625.8220047576974</v>
      </c>
      <c r="AG46" s="44">
        <v>239.57943878980973</v>
      </c>
      <c r="AH46" s="44">
        <v>908.94060099180945</v>
      </c>
      <c r="AI46" s="44">
        <v>130.36255463207084</v>
      </c>
      <c r="AJ46" s="44">
        <v>1445.7537726915809</v>
      </c>
      <c r="AK46" s="44">
        <v>259.62399950041384</v>
      </c>
      <c r="AL46" s="44">
        <v>301.60683633614411</v>
      </c>
      <c r="AM46" s="44">
        <v>6813.144057393296</v>
      </c>
      <c r="AN46" s="44">
        <v>392.40973679740614</v>
      </c>
      <c r="AO46" s="44">
        <v>2407.8519321659105</v>
      </c>
      <c r="AP46" s="44">
        <v>12905.913302849816</v>
      </c>
      <c r="AQ46" s="44">
        <v>4477.4561380389414</v>
      </c>
      <c r="AR46" s="44">
        <v>3732.2205585873498</v>
      </c>
      <c r="AS46" s="44">
        <v>3336.4937437076915</v>
      </c>
      <c r="AT46" s="44">
        <v>330.85935978993547</v>
      </c>
      <c r="AU46" s="44">
        <v>156.91746965051635</v>
      </c>
      <c r="AV46" s="44">
        <v>115.45419154777113</v>
      </c>
      <c r="AW46" s="44">
        <v>0</v>
      </c>
      <c r="AX46" s="44">
        <v>6420.6771638822011</v>
      </c>
      <c r="AY46" s="44">
        <v>2688.1609078915794</v>
      </c>
      <c r="AZ46" s="44">
        <v>3126.7159780855627</v>
      </c>
      <c r="BA46" s="44">
        <v>0</v>
      </c>
      <c r="BB46" s="44">
        <v>584.22819384486218</v>
      </c>
      <c r="BC46" s="44">
        <v>585.86524668642812</v>
      </c>
      <c r="BD46" s="44">
        <v>261.9086070192597</v>
      </c>
      <c r="BE46" s="44">
        <v>252.40387982808622</v>
      </c>
      <c r="BF46" s="44">
        <v>132.04646095792137</v>
      </c>
      <c r="BG46" s="44">
        <v>821.2825253755326</v>
      </c>
      <c r="BH46" s="44">
        <v>1.6117149280324023</v>
      </c>
      <c r="BI46" s="44">
        <v>0</v>
      </c>
      <c r="BJ46" s="44">
        <v>70.295953907963252</v>
      </c>
      <c r="BK46" s="44">
        <v>0</v>
      </c>
      <c r="BL46" s="44">
        <v>144.67053960041216</v>
      </c>
      <c r="BM46" s="44">
        <v>0</v>
      </c>
      <c r="BN46" s="44">
        <v>695.56630740076992</v>
      </c>
      <c r="BO46" s="44">
        <v>110.10969170216038</v>
      </c>
      <c r="BP46" s="44">
        <v>346.71567296332307</v>
      </c>
      <c r="BQ46" s="44">
        <v>20.559438550713335</v>
      </c>
      <c r="BR46" s="44">
        <v>48.552000179319279</v>
      </c>
      <c r="BS46" s="44">
        <v>0</v>
      </c>
      <c r="BT46" s="44">
        <f t="shared" si="0"/>
        <v>129240.0032981032</v>
      </c>
    </row>
    <row r="47" spans="1:72" x14ac:dyDescent="0.25">
      <c r="A47" s="10" t="s">
        <v>45</v>
      </c>
      <c r="B47" s="8" t="s">
        <v>164</v>
      </c>
      <c r="C47" s="44">
        <v>2190.3969930426847</v>
      </c>
      <c r="D47" s="44">
        <v>15.725250202751702</v>
      </c>
      <c r="E47" s="44">
        <v>16.587432002239993</v>
      </c>
      <c r="F47" s="44">
        <v>4137.6624198672334</v>
      </c>
      <c r="G47" s="44">
        <v>20457.456049323133</v>
      </c>
      <c r="H47" s="44">
        <v>2011.0414788248174</v>
      </c>
      <c r="I47" s="44">
        <v>1088.2864414010048</v>
      </c>
      <c r="J47" s="44">
        <v>657.93178116587285</v>
      </c>
      <c r="K47" s="44">
        <v>1962.4921740490488</v>
      </c>
      <c r="L47" s="44">
        <v>193.36030785224943</v>
      </c>
      <c r="M47" s="44">
        <v>28906.636557243863</v>
      </c>
      <c r="N47" s="44">
        <v>198200.18612327072</v>
      </c>
      <c r="O47" s="44">
        <v>3858.4041808924758</v>
      </c>
      <c r="P47" s="44">
        <v>1752.1696423321355</v>
      </c>
      <c r="Q47" s="44">
        <v>1700.7088987466905</v>
      </c>
      <c r="R47" s="44">
        <v>3787.8786720117232</v>
      </c>
      <c r="S47" s="44">
        <v>75053.070857602215</v>
      </c>
      <c r="T47" s="44">
        <v>11489.944014512743</v>
      </c>
      <c r="U47" s="44">
        <v>79105.325554752853</v>
      </c>
      <c r="V47" s="44">
        <v>902.34238941898082</v>
      </c>
      <c r="W47" s="44">
        <v>2467.3849692619065</v>
      </c>
      <c r="X47" s="44">
        <v>67082.389862904587</v>
      </c>
      <c r="Y47" s="44">
        <v>3058.3194009023418</v>
      </c>
      <c r="Z47" s="44">
        <v>62007.79814712434</v>
      </c>
      <c r="AA47" s="44">
        <v>1954.5235316992173</v>
      </c>
      <c r="AB47" s="44">
        <v>2929.6190890151483</v>
      </c>
      <c r="AC47" s="44">
        <v>12635.964769112135</v>
      </c>
      <c r="AD47" s="44">
        <v>12467.572847106418</v>
      </c>
      <c r="AE47" s="44">
        <v>120835.4534642527</v>
      </c>
      <c r="AF47" s="44">
        <v>36294.375185659977</v>
      </c>
      <c r="AG47" s="44">
        <v>5381.574033828575</v>
      </c>
      <c r="AH47" s="44">
        <v>20793.651180187841</v>
      </c>
      <c r="AI47" s="44">
        <v>2985.0045772959847</v>
      </c>
      <c r="AJ47" s="44">
        <v>31195.539054826655</v>
      </c>
      <c r="AK47" s="44">
        <v>5942.5132913749903</v>
      </c>
      <c r="AL47" s="44">
        <v>5437.1170516557522</v>
      </c>
      <c r="AM47" s="44">
        <v>139875.50315328929</v>
      </c>
      <c r="AN47" s="44">
        <v>8648.2753344045977</v>
      </c>
      <c r="AO47" s="44">
        <v>54313.081869584508</v>
      </c>
      <c r="AP47" s="44">
        <v>275874.30319221807</v>
      </c>
      <c r="AQ47" s="44">
        <v>98926.004086598085</v>
      </c>
      <c r="AR47" s="44">
        <v>62588.904070949429</v>
      </c>
      <c r="AS47" s="44">
        <v>58805.433574219365</v>
      </c>
      <c r="AT47" s="44">
        <v>6769.431058115224</v>
      </c>
      <c r="AU47" s="44">
        <v>2740.1756263250008</v>
      </c>
      <c r="AV47" s="44">
        <v>2643.6371334604128</v>
      </c>
      <c r="AW47" s="44">
        <v>0</v>
      </c>
      <c r="AX47" s="44">
        <v>119272.21613471252</v>
      </c>
      <c r="AY47" s="44">
        <v>34688.474532971879</v>
      </c>
      <c r="AZ47" s="44">
        <v>40044.067076740248</v>
      </c>
      <c r="BA47" s="44">
        <v>0</v>
      </c>
      <c r="BB47" s="44">
        <v>13377.490474425331</v>
      </c>
      <c r="BC47" s="44">
        <v>9953.0000979000743</v>
      </c>
      <c r="BD47" s="44">
        <v>3463.7848558540127</v>
      </c>
      <c r="BE47" s="44">
        <v>5768.5361127708256</v>
      </c>
      <c r="BF47" s="44">
        <v>3023.5621838463317</v>
      </c>
      <c r="BG47" s="44">
        <v>17274.898301364883</v>
      </c>
      <c r="BH47" s="44">
        <v>36.904588522764563</v>
      </c>
      <c r="BI47" s="44">
        <v>0</v>
      </c>
      <c r="BJ47" s="44">
        <v>1609.6166937882031</v>
      </c>
      <c r="BK47" s="44">
        <v>0</v>
      </c>
      <c r="BL47" s="44">
        <v>3310.8812771524622</v>
      </c>
      <c r="BM47" s="44">
        <v>0</v>
      </c>
      <c r="BN47" s="44">
        <v>13518.411525589618</v>
      </c>
      <c r="BO47" s="44">
        <v>2474.2317529509196</v>
      </c>
      <c r="BP47" s="44">
        <v>6441.5188199818622</v>
      </c>
      <c r="BQ47" s="44">
        <v>470.76415734351542</v>
      </c>
      <c r="BR47" s="44">
        <v>1099.4354150641639</v>
      </c>
      <c r="BS47" s="44">
        <v>0</v>
      </c>
      <c r="BT47" s="44">
        <f t="shared" si="0"/>
        <v>1817968.950774868</v>
      </c>
    </row>
    <row r="48" spans="1:72" x14ac:dyDescent="0.25">
      <c r="A48" s="10" t="s">
        <v>46</v>
      </c>
      <c r="B48" s="8" t="s">
        <v>165</v>
      </c>
      <c r="C48" s="44">
        <v>248.8642599486362</v>
      </c>
      <c r="D48" s="44">
        <v>0.39458731409446146</v>
      </c>
      <c r="E48" s="44">
        <v>1.7220532636224244</v>
      </c>
      <c r="F48" s="44">
        <v>363.26141386867704</v>
      </c>
      <c r="G48" s="44">
        <v>1232.4094511331111</v>
      </c>
      <c r="H48" s="44">
        <v>146.54255919273339</v>
      </c>
      <c r="I48" s="44">
        <v>52.414920096532043</v>
      </c>
      <c r="J48" s="44">
        <v>27.594936605118832</v>
      </c>
      <c r="K48" s="44">
        <v>82.355112435631611</v>
      </c>
      <c r="L48" s="44">
        <v>7.8046957111682502</v>
      </c>
      <c r="M48" s="44">
        <v>2805.715433700278</v>
      </c>
      <c r="N48" s="44">
        <v>15254.632645215064</v>
      </c>
      <c r="O48" s="44">
        <v>292.96984041852011</v>
      </c>
      <c r="P48" s="44">
        <v>124.16897226415648</v>
      </c>
      <c r="Q48" s="44">
        <v>94.332222915043701</v>
      </c>
      <c r="R48" s="44">
        <v>204.28439941988455</v>
      </c>
      <c r="S48" s="44">
        <v>4840.7278894464062</v>
      </c>
      <c r="T48" s="44">
        <v>638.65064593327929</v>
      </c>
      <c r="U48" s="44">
        <v>5906.0106512014418</v>
      </c>
      <c r="V48" s="44">
        <v>81.430081950559227</v>
      </c>
      <c r="W48" s="44">
        <v>182.10736578572428</v>
      </c>
      <c r="X48" s="44">
        <v>3196.5240778486418</v>
      </c>
      <c r="Y48" s="44">
        <v>175.47110235530045</v>
      </c>
      <c r="Z48" s="44">
        <v>2820.0059389414973</v>
      </c>
      <c r="AA48" s="44">
        <v>86.981522864447541</v>
      </c>
      <c r="AB48" s="44">
        <v>155.30614171785786</v>
      </c>
      <c r="AC48" s="44">
        <v>595.1872760770309</v>
      </c>
      <c r="AD48" s="44">
        <v>552.82368322598222</v>
      </c>
      <c r="AE48" s="44">
        <v>6734.2138636129057</v>
      </c>
      <c r="AF48" s="44">
        <v>1542.9277214339122</v>
      </c>
      <c r="AG48" s="44">
        <v>228.14915039825385</v>
      </c>
      <c r="AH48" s="44">
        <v>875.04379076662883</v>
      </c>
      <c r="AI48" s="44">
        <v>125.5684492035486</v>
      </c>
      <c r="AJ48" s="44">
        <v>1345.3608382022765</v>
      </c>
      <c r="AK48" s="44">
        <v>249.985192729571</v>
      </c>
      <c r="AL48" s="44">
        <v>254.16841460243069</v>
      </c>
      <c r="AM48" s="44">
        <v>6163.3216605224634</v>
      </c>
      <c r="AN48" s="44">
        <v>369.63206328467561</v>
      </c>
      <c r="AO48" s="44">
        <v>2298.8555833170381</v>
      </c>
      <c r="AP48" s="44">
        <v>11944.747066689328</v>
      </c>
      <c r="AQ48" s="44">
        <v>4222.7347125452952</v>
      </c>
      <c r="AR48" s="44">
        <v>3028.1305373341811</v>
      </c>
      <c r="AS48" s="44">
        <v>2778.5201099706637</v>
      </c>
      <c r="AT48" s="44">
        <v>298.73562096772855</v>
      </c>
      <c r="AU48" s="44">
        <v>130.04734667759718</v>
      </c>
      <c r="AV48" s="44">
        <v>111.20834374272475</v>
      </c>
      <c r="AW48" s="44">
        <v>0</v>
      </c>
      <c r="AX48" s="44">
        <v>5497.4202383364936</v>
      </c>
      <c r="AY48" s="44">
        <v>1923.0670604819306</v>
      </c>
      <c r="AZ48" s="44">
        <v>2230.0218799789818</v>
      </c>
      <c r="BA48" s="44">
        <v>0</v>
      </c>
      <c r="BB48" s="44">
        <v>562.74310126200817</v>
      </c>
      <c r="BC48" s="44">
        <v>478.62780496987654</v>
      </c>
      <c r="BD48" s="44">
        <v>189.53067937893877</v>
      </c>
      <c r="BE48" s="44">
        <v>242.85113820790986</v>
      </c>
      <c r="BF48" s="44">
        <v>127.19042958386463</v>
      </c>
      <c r="BG48" s="44">
        <v>753.17460389924531</v>
      </c>
      <c r="BH48" s="44">
        <v>1.552443833602579</v>
      </c>
      <c r="BI48" s="44">
        <v>0</v>
      </c>
      <c r="BJ48" s="44">
        <v>67.71080807997248</v>
      </c>
      <c r="BK48" s="44">
        <v>0</v>
      </c>
      <c r="BL48" s="44">
        <v>139.25461465926878</v>
      </c>
      <c r="BM48" s="44">
        <v>0</v>
      </c>
      <c r="BN48" s="44">
        <v>610.36878255310512</v>
      </c>
      <c r="BO48" s="44">
        <v>104.89694066565944</v>
      </c>
      <c r="BP48" s="44">
        <v>296.28082305647746</v>
      </c>
      <c r="BQ48" s="44">
        <v>19.803361652392898</v>
      </c>
      <c r="BR48" s="44">
        <v>46.461033294199936</v>
      </c>
      <c r="BS48" s="44">
        <v>0</v>
      </c>
      <c r="BT48" s="44">
        <f t="shared" si="0"/>
        <v>96163.000090745554</v>
      </c>
    </row>
    <row r="49" spans="1:72" x14ac:dyDescent="0.25">
      <c r="A49" s="10" t="s">
        <v>47</v>
      </c>
      <c r="B49" s="8" t="s">
        <v>166</v>
      </c>
      <c r="C49" s="44">
        <v>0.52816348067412044</v>
      </c>
      <c r="D49" s="44">
        <v>0</v>
      </c>
      <c r="E49" s="44">
        <v>3.5569218576380155E-3</v>
      </c>
      <c r="F49" s="44">
        <v>6.0225846969803563</v>
      </c>
      <c r="G49" s="44">
        <v>45.814693180723552</v>
      </c>
      <c r="H49" s="44">
        <v>3.6743025251075614</v>
      </c>
      <c r="I49" s="44">
        <v>3.3561511271878435</v>
      </c>
      <c r="J49" s="44">
        <v>2.0283601004550529</v>
      </c>
      <c r="K49" s="44">
        <v>6.6204173762188443</v>
      </c>
      <c r="L49" s="44">
        <v>0.5269196275655792</v>
      </c>
      <c r="M49" s="44">
        <v>24.901272151655743</v>
      </c>
      <c r="N49" s="44">
        <v>246.98152147205343</v>
      </c>
      <c r="O49" s="44">
        <v>7.0187081856812075</v>
      </c>
      <c r="P49" s="44">
        <v>3.3610624697900704</v>
      </c>
      <c r="Q49" s="44">
        <v>4.6496060590370831</v>
      </c>
      <c r="R49" s="44">
        <v>10.466988224329498</v>
      </c>
      <c r="S49" s="44">
        <v>160.22182887651564</v>
      </c>
      <c r="T49" s="44">
        <v>28.562064947092107</v>
      </c>
      <c r="U49" s="44">
        <v>143.82661579849048</v>
      </c>
      <c r="V49" s="44">
        <v>0.61607846033213454</v>
      </c>
      <c r="W49" s="44">
        <v>4.7025844275553297</v>
      </c>
      <c r="X49" s="44">
        <v>154.40155075181909</v>
      </c>
      <c r="Y49" s="44">
        <v>8.4959277483572198</v>
      </c>
      <c r="Z49" s="44">
        <v>200.386311678065</v>
      </c>
      <c r="AA49" s="44">
        <v>6.4423309895627616</v>
      </c>
      <c r="AB49" s="44">
        <v>6.7942052971356128</v>
      </c>
      <c r="AC49" s="44">
        <v>40.090645514961885</v>
      </c>
      <c r="AD49" s="44">
        <v>40.371801212741531</v>
      </c>
      <c r="AE49" s="44">
        <v>318.39879372427959</v>
      </c>
      <c r="AF49" s="44">
        <v>122.46381898343613</v>
      </c>
      <c r="AG49" s="44">
        <v>18.036086696503613</v>
      </c>
      <c r="AH49" s="44">
        <v>70.556994569992426</v>
      </c>
      <c r="AI49" s="44">
        <v>10.130631973159725</v>
      </c>
      <c r="AJ49" s="44">
        <v>104.54588801667467</v>
      </c>
      <c r="AK49" s="44">
        <v>20.034027160100258</v>
      </c>
      <c r="AL49" s="44">
        <v>17.41197156698416</v>
      </c>
      <c r="AM49" s="44">
        <v>462.63759880028249</v>
      </c>
      <c r="AN49" s="44">
        <v>29.080831488225737</v>
      </c>
      <c r="AO49" s="44">
        <v>183.25926465953955</v>
      </c>
      <c r="AP49" s="44">
        <v>920.20735758595731</v>
      </c>
      <c r="AQ49" s="44">
        <v>329.17525073130156</v>
      </c>
      <c r="AR49" s="44">
        <v>192.53863484711303</v>
      </c>
      <c r="AS49" s="44">
        <v>187.17371164408672</v>
      </c>
      <c r="AT49" s="44">
        <v>22.397112989698552</v>
      </c>
      <c r="AU49" s="44">
        <v>8.7069171514363788</v>
      </c>
      <c r="AV49" s="44">
        <v>8.9720850257211442</v>
      </c>
      <c r="AW49" s="44">
        <v>0</v>
      </c>
      <c r="AX49" s="44">
        <v>382.8035808046447</v>
      </c>
      <c r="AY49" s="44">
        <v>92.79918965491548</v>
      </c>
      <c r="AZ49" s="44">
        <v>109.48954545376776</v>
      </c>
      <c r="BA49" s="44">
        <v>0</v>
      </c>
      <c r="BB49" s="44">
        <v>45.40108037074372</v>
      </c>
      <c r="BC49" s="44">
        <v>31.197913640999776</v>
      </c>
      <c r="BD49" s="44">
        <v>9.7124616647929063</v>
      </c>
      <c r="BE49" s="44">
        <v>19.569895239985254</v>
      </c>
      <c r="BF49" s="44">
        <v>10.261490372740907</v>
      </c>
      <c r="BG49" s="44">
        <v>57.413581412344698</v>
      </c>
      <c r="BH49" s="44">
        <v>0.12524831864200872</v>
      </c>
      <c r="BI49" s="44">
        <v>0</v>
      </c>
      <c r="BJ49" s="44">
        <v>5.4627836977703614</v>
      </c>
      <c r="BK49" s="44">
        <v>0</v>
      </c>
      <c r="BL49" s="44">
        <v>11.034626007958311</v>
      </c>
      <c r="BM49" s="44">
        <v>0</v>
      </c>
      <c r="BN49" s="44">
        <v>44.073673916187062</v>
      </c>
      <c r="BO49" s="44">
        <v>8.3644621381189044</v>
      </c>
      <c r="BP49" s="44">
        <v>18.3815073858642</v>
      </c>
      <c r="BQ49" s="44">
        <v>1.5976988646771237</v>
      </c>
      <c r="BR49" s="44">
        <v>3.7177763718075894</v>
      </c>
      <c r="BS49" s="44">
        <v>0</v>
      </c>
      <c r="BT49" s="44">
        <f t="shared" si="0"/>
        <v>5037.999746232399</v>
      </c>
    </row>
    <row r="50" spans="1:72" x14ac:dyDescent="0.25">
      <c r="A50" s="10" t="s">
        <v>48</v>
      </c>
      <c r="B50" s="8" t="s">
        <v>167</v>
      </c>
      <c r="C50" s="44">
        <v>49.866177768218016</v>
      </c>
      <c r="D50" s="44">
        <v>0</v>
      </c>
      <c r="E50" s="44">
        <v>0.33582423653042348</v>
      </c>
      <c r="F50" s="44">
        <v>113.22373488328151</v>
      </c>
      <c r="G50" s="44">
        <v>568.58062675261328</v>
      </c>
      <c r="H50" s="44">
        <v>54.562647742786893</v>
      </c>
      <c r="I50" s="44">
        <v>35.218240770641657</v>
      </c>
      <c r="J50" s="44">
        <v>20.330919346821815</v>
      </c>
      <c r="K50" s="44">
        <v>65.641811416623952</v>
      </c>
      <c r="L50" s="44">
        <v>5.2985173725013572</v>
      </c>
      <c r="M50" s="44">
        <v>703.27973114175359</v>
      </c>
      <c r="N50" s="44">
        <v>4559.6748516412272</v>
      </c>
      <c r="O50" s="44">
        <v>107.17082615638682</v>
      </c>
      <c r="P50" s="44">
        <v>48.117420697949285</v>
      </c>
      <c r="Q50" s="44">
        <v>52.728704286853876</v>
      </c>
      <c r="R50" s="44">
        <v>117.05515039379381</v>
      </c>
      <c r="S50" s="44">
        <v>2091.7276183420436</v>
      </c>
      <c r="T50" s="44">
        <v>331.61083024122928</v>
      </c>
      <c r="U50" s="44">
        <v>2173.1527450052836</v>
      </c>
      <c r="V50" s="44">
        <v>19.107297332344526</v>
      </c>
      <c r="W50" s="44">
        <v>69.184930017980236</v>
      </c>
      <c r="X50" s="44">
        <v>1703.8163220432152</v>
      </c>
      <c r="Y50" s="44">
        <v>97.360585921987081</v>
      </c>
      <c r="Z50" s="44">
        <v>2047.9463175023438</v>
      </c>
      <c r="AA50" s="44">
        <v>65.210112628154292</v>
      </c>
      <c r="AB50" s="44">
        <v>78.522078368057691</v>
      </c>
      <c r="AC50" s="44">
        <v>415.61094095633223</v>
      </c>
      <c r="AD50" s="44">
        <v>409.17116771376266</v>
      </c>
      <c r="AE50" s="44">
        <v>3649.2309895790031</v>
      </c>
      <c r="AF50" s="44">
        <v>1218.837683886863</v>
      </c>
      <c r="AG50" s="44">
        <v>179.50703777700994</v>
      </c>
      <c r="AH50" s="44">
        <v>699.66902587445009</v>
      </c>
      <c r="AI50" s="44">
        <v>100.44578698347456</v>
      </c>
      <c r="AJ50" s="44">
        <v>1045.8449790243242</v>
      </c>
      <c r="AK50" s="44">
        <v>198.79595273702324</v>
      </c>
      <c r="AL50" s="44">
        <v>179.79349567302316</v>
      </c>
      <c r="AM50" s="44">
        <v>4666.3367466443406</v>
      </c>
      <c r="AN50" s="44">
        <v>290.01365404179631</v>
      </c>
      <c r="AO50" s="44">
        <v>1821.5653802181228</v>
      </c>
      <c r="AP50" s="44">
        <v>9221.9255782589444</v>
      </c>
      <c r="AQ50" s="44">
        <v>3285.7489933206803</v>
      </c>
      <c r="AR50" s="44">
        <v>2024.4568695119931</v>
      </c>
      <c r="AS50" s="44">
        <v>1941.4322989220536</v>
      </c>
      <c r="AT50" s="44">
        <v>226.00212135473262</v>
      </c>
      <c r="AU50" s="44">
        <v>90.469754152517567</v>
      </c>
      <c r="AV50" s="44">
        <v>88.958728703094209</v>
      </c>
      <c r="AW50" s="44">
        <v>0</v>
      </c>
      <c r="AX50" s="44">
        <v>3933.1996894464596</v>
      </c>
      <c r="AY50" s="44">
        <v>1057.4371714539013</v>
      </c>
      <c r="AZ50" s="44">
        <v>1243.7127039603072</v>
      </c>
      <c r="BA50" s="44">
        <v>0</v>
      </c>
      <c r="BB50" s="44">
        <v>450.15427071298188</v>
      </c>
      <c r="BC50" s="44">
        <v>326.3280115626352</v>
      </c>
      <c r="BD50" s="44">
        <v>108.90948129022313</v>
      </c>
      <c r="BE50" s="44">
        <v>194.08970127021868</v>
      </c>
      <c r="BF50" s="44">
        <v>101.7432553905941</v>
      </c>
      <c r="BG50" s="44">
        <v>576.85578551123092</v>
      </c>
      <c r="BH50" s="44">
        <v>1.2418441384194978</v>
      </c>
      <c r="BI50" s="44">
        <v>0</v>
      </c>
      <c r="BJ50" s="44">
        <v>54.163808249752911</v>
      </c>
      <c r="BK50" s="44">
        <v>0</v>
      </c>
      <c r="BL50" s="44">
        <v>109.63945341012112</v>
      </c>
      <c r="BM50" s="44">
        <v>0</v>
      </c>
      <c r="BN50" s="44">
        <v>448.83014914291533</v>
      </c>
      <c r="BO50" s="44">
        <v>83.162407779823866</v>
      </c>
      <c r="BP50" s="44">
        <v>192.22071412396625</v>
      </c>
      <c r="BQ50" s="44">
        <v>15.841274290713718</v>
      </c>
      <c r="BR50" s="44">
        <v>36.927160356560123</v>
      </c>
      <c r="BS50" s="44">
        <v>0</v>
      </c>
      <c r="BT50" s="44">
        <f t="shared" si="0"/>
        <v>55866.998089434994</v>
      </c>
    </row>
    <row r="51" spans="1:72" x14ac:dyDescent="0.25">
      <c r="A51" s="10" t="s">
        <v>49</v>
      </c>
      <c r="B51" s="8" t="s">
        <v>168</v>
      </c>
      <c r="C51" s="44">
        <v>67.799449989597491</v>
      </c>
      <c r="D51" s="44">
        <v>0.97701092436203396</v>
      </c>
      <c r="E51" s="44">
        <v>0.57067821515300687</v>
      </c>
      <c r="F51" s="44">
        <v>81.860781119668388</v>
      </c>
      <c r="G51" s="44">
        <v>326.08210601031266</v>
      </c>
      <c r="H51" s="44">
        <v>37.284895218727335</v>
      </c>
      <c r="I51" s="44">
        <v>6.9188945792020871</v>
      </c>
      <c r="J51" s="44">
        <v>5.4583923163590864</v>
      </c>
      <c r="K51" s="44">
        <v>7.27483994972199</v>
      </c>
      <c r="L51" s="44">
        <v>2.7899219703892406</v>
      </c>
      <c r="M51" s="44">
        <v>759.92137629731485</v>
      </c>
      <c r="N51" s="44">
        <v>5239.5750640681708</v>
      </c>
      <c r="O51" s="44">
        <v>68.369095258578895</v>
      </c>
      <c r="P51" s="44">
        <v>31.051417910470121</v>
      </c>
      <c r="Q51" s="44">
        <v>16.358566999173739</v>
      </c>
      <c r="R51" s="44">
        <v>36.478567173370422</v>
      </c>
      <c r="S51" s="44">
        <v>1221.5330482540153</v>
      </c>
      <c r="T51" s="44">
        <v>155.06059108183752</v>
      </c>
      <c r="U51" s="44">
        <v>1433.9088350568447</v>
      </c>
      <c r="V51" s="44">
        <v>28.166973346833839</v>
      </c>
      <c r="W51" s="44">
        <v>41.962934964838972</v>
      </c>
      <c r="X51" s="44">
        <v>1264.6985841833905</v>
      </c>
      <c r="Y51" s="44">
        <v>25.487203488359544</v>
      </c>
      <c r="Z51" s="44">
        <v>301.20523430604226</v>
      </c>
      <c r="AA51" s="44">
        <v>8.0960421761835946</v>
      </c>
      <c r="AB51" s="44">
        <v>49.567262486735331</v>
      </c>
      <c r="AC51" s="44">
        <v>66.768768255824</v>
      </c>
      <c r="AD51" s="44">
        <v>63.665667522201751</v>
      </c>
      <c r="AE51" s="44">
        <v>1340.9782998501883</v>
      </c>
      <c r="AF51" s="44">
        <v>127.99790225012063</v>
      </c>
      <c r="AG51" s="44">
        <v>21.102897290266892</v>
      </c>
      <c r="AH51" s="44">
        <v>69.855302418269432</v>
      </c>
      <c r="AI51" s="44">
        <v>10.012359699721063</v>
      </c>
      <c r="AJ51" s="44">
        <v>115.33494084025439</v>
      </c>
      <c r="AK51" s="44">
        <v>22.043127626190259</v>
      </c>
      <c r="AL51" s="44">
        <v>26.782287272950114</v>
      </c>
      <c r="AM51" s="44">
        <v>573.30451028306629</v>
      </c>
      <c r="AN51" s="44">
        <v>31.464443973433522</v>
      </c>
      <c r="AO51" s="44">
        <v>194.70540599243571</v>
      </c>
      <c r="AP51" s="44">
        <v>1073.6909086099577</v>
      </c>
      <c r="AQ51" s="44">
        <v>416.39723968489022</v>
      </c>
      <c r="AR51" s="44">
        <v>401.23237771324045</v>
      </c>
      <c r="AS51" s="44">
        <v>298.60916821258627</v>
      </c>
      <c r="AT51" s="44">
        <v>27.490728625255635</v>
      </c>
      <c r="AU51" s="44">
        <v>13.970972454340837</v>
      </c>
      <c r="AV51" s="44">
        <v>8.8673384614111939</v>
      </c>
      <c r="AW51" s="44">
        <v>0</v>
      </c>
      <c r="AX51" s="44">
        <v>598.39630513347015</v>
      </c>
      <c r="AY51" s="44">
        <v>366.07749803483603</v>
      </c>
      <c r="AZ51" s="44">
        <v>382.22019035089841</v>
      </c>
      <c r="BA51" s="44">
        <v>0</v>
      </c>
      <c r="BB51" s="44">
        <v>44.871035551600578</v>
      </c>
      <c r="BC51" s="44">
        <v>55.556030796058579</v>
      </c>
      <c r="BD51" s="44">
        <v>30.290370248526813</v>
      </c>
      <c r="BE51" s="44">
        <v>19.410223393452139</v>
      </c>
      <c r="BF51" s="44">
        <v>10.141690364363496</v>
      </c>
      <c r="BG51" s="44">
        <v>68.912700846020542</v>
      </c>
      <c r="BH51" s="44">
        <v>0.12378607981728318</v>
      </c>
      <c r="BI51" s="44">
        <v>0</v>
      </c>
      <c r="BJ51" s="44">
        <v>5.3990072375306912</v>
      </c>
      <c r="BK51" s="44">
        <v>0</v>
      </c>
      <c r="BL51" s="44">
        <v>14.297906118227369</v>
      </c>
      <c r="BM51" s="44">
        <v>0</v>
      </c>
      <c r="BN51" s="44">
        <v>60.928300730562675</v>
      </c>
      <c r="BO51" s="44">
        <v>8.5626805717004206</v>
      </c>
      <c r="BP51" s="44">
        <v>68.665631665697077</v>
      </c>
      <c r="BQ51" s="44">
        <v>1.5790461806692184</v>
      </c>
      <c r="BR51" s="44">
        <v>3.835716313543434</v>
      </c>
      <c r="BS51" s="44">
        <v>0</v>
      </c>
      <c r="BT51" s="44">
        <f t="shared" si="0"/>
        <v>17862.000533999228</v>
      </c>
    </row>
    <row r="52" spans="1:72" x14ac:dyDescent="0.25">
      <c r="A52" s="10" t="s">
        <v>50</v>
      </c>
      <c r="B52" s="8" t="s">
        <v>169</v>
      </c>
      <c r="C52" s="44">
        <v>533.72121425879061</v>
      </c>
      <c r="D52" s="44">
        <v>18.120116160340679</v>
      </c>
      <c r="E52" s="44">
        <v>5.7101738344681614</v>
      </c>
      <c r="F52" s="44">
        <v>601.79052509958865</v>
      </c>
      <c r="G52" s="44">
        <v>3791.8307595549318</v>
      </c>
      <c r="H52" s="44">
        <v>366.20072664649672</v>
      </c>
      <c r="I52" s="44">
        <v>66.701431069724663</v>
      </c>
      <c r="J52" s="44">
        <v>79.360387507048529</v>
      </c>
      <c r="K52" s="44">
        <v>75.076105673489607</v>
      </c>
      <c r="L52" s="44">
        <v>45.786678777816626</v>
      </c>
      <c r="M52" s="44">
        <v>6516.7996109263231</v>
      </c>
      <c r="N52" s="44">
        <v>60939.042345057729</v>
      </c>
      <c r="O52" s="44">
        <v>599.17510243048503</v>
      </c>
      <c r="P52" s="44">
        <v>307.2189796852407</v>
      </c>
      <c r="Q52" s="44">
        <v>154.59728947629213</v>
      </c>
      <c r="R52" s="44">
        <v>368.09067909685973</v>
      </c>
      <c r="S52" s="44">
        <v>13101.918810942283</v>
      </c>
      <c r="T52" s="44">
        <v>1837.6856910224005</v>
      </c>
      <c r="U52" s="44">
        <v>13258.54505190766</v>
      </c>
      <c r="V52" s="44">
        <v>307.42765620943538</v>
      </c>
      <c r="W52" s="44">
        <v>372.35403283589841</v>
      </c>
      <c r="X52" s="44">
        <v>19274.41799197139</v>
      </c>
      <c r="Y52" s="44">
        <v>184.49609601452079</v>
      </c>
      <c r="Z52" s="44">
        <v>2790.5147469722542</v>
      </c>
      <c r="AA52" s="44">
        <v>70.426036191874104</v>
      </c>
      <c r="AB52" s="44">
        <v>678.14763025202762</v>
      </c>
      <c r="AC52" s="44">
        <v>584.18123014912885</v>
      </c>
      <c r="AD52" s="44">
        <v>672.73520158925089</v>
      </c>
      <c r="AE52" s="44">
        <v>14061.801231101561</v>
      </c>
      <c r="AF52" s="44">
        <v>1192.7397116256529</v>
      </c>
      <c r="AG52" s="44">
        <v>217.41807182191434</v>
      </c>
      <c r="AH52" s="44">
        <v>656.2668196659663</v>
      </c>
      <c r="AI52" s="44">
        <v>94.116181177377996</v>
      </c>
      <c r="AJ52" s="44">
        <v>1044.7160471346951</v>
      </c>
      <c r="AK52" s="44">
        <v>225.18458025197759</v>
      </c>
      <c r="AL52" s="44">
        <v>224.09181845336869</v>
      </c>
      <c r="AM52" s="44">
        <v>5173.8769975036776</v>
      </c>
      <c r="AN52" s="44">
        <v>293.68060416240468</v>
      </c>
      <c r="AO52" s="44">
        <v>1881.3646992681508</v>
      </c>
      <c r="AP52" s="44">
        <v>10015.79998267528</v>
      </c>
      <c r="AQ52" s="44">
        <v>4393.3347828457499</v>
      </c>
      <c r="AR52" s="44">
        <v>3841.5419110997263</v>
      </c>
      <c r="AS52" s="44">
        <v>2467.2951445715553</v>
      </c>
      <c r="AT52" s="44">
        <v>244.02771871557195</v>
      </c>
      <c r="AU52" s="44">
        <v>113.70934264743175</v>
      </c>
      <c r="AV52" s="44">
        <v>83.352981537265222</v>
      </c>
      <c r="AW52" s="44">
        <v>0</v>
      </c>
      <c r="AX52" s="44">
        <v>5419.7876400163987</v>
      </c>
      <c r="AY52" s="44">
        <v>3738.3243008789177</v>
      </c>
      <c r="AZ52" s="44">
        <v>3551.9322349085992</v>
      </c>
      <c r="BA52" s="44">
        <v>0</v>
      </c>
      <c r="BB52" s="44">
        <v>421.78773418504539</v>
      </c>
      <c r="BC52" s="44">
        <v>474.50924542320558</v>
      </c>
      <c r="BD52" s="44">
        <v>270.84660491961199</v>
      </c>
      <c r="BE52" s="44">
        <v>182.23019765159003</v>
      </c>
      <c r="BF52" s="44">
        <v>95.331889425016854</v>
      </c>
      <c r="BG52" s="44">
        <v>636.70656035620505</v>
      </c>
      <c r="BH52" s="44">
        <v>1.1635891502824618</v>
      </c>
      <c r="BI52" s="44">
        <v>0</v>
      </c>
      <c r="BJ52" s="44">
        <v>50.750668032788496</v>
      </c>
      <c r="BK52" s="44">
        <v>0</v>
      </c>
      <c r="BL52" s="44">
        <v>161.71274403033993</v>
      </c>
      <c r="BM52" s="44">
        <v>0</v>
      </c>
      <c r="BN52" s="44">
        <v>540.9048167351873</v>
      </c>
      <c r="BO52" s="44">
        <v>79.517731818095214</v>
      </c>
      <c r="BP52" s="44">
        <v>946.78135222758499</v>
      </c>
      <c r="BQ52" s="44">
        <v>14.843034098290653</v>
      </c>
      <c r="BR52" s="44">
        <v>36.481171330842763</v>
      </c>
      <c r="BS52" s="44">
        <v>0</v>
      </c>
      <c r="BT52" s="44">
        <f t="shared" si="0"/>
        <v>190450.00244276112</v>
      </c>
    </row>
    <row r="53" spans="1:72" x14ac:dyDescent="0.25">
      <c r="A53" s="10" t="s">
        <v>51</v>
      </c>
      <c r="B53" s="8" t="s">
        <v>170</v>
      </c>
      <c r="C53" s="44">
        <v>700.82731802510148</v>
      </c>
      <c r="D53" s="44">
        <v>2.4722103148367283</v>
      </c>
      <c r="E53" s="44">
        <v>5.0083995294504131</v>
      </c>
      <c r="F53" s="44">
        <v>925.48698493020231</v>
      </c>
      <c r="G53" s="44">
        <v>2872.0070845495552</v>
      </c>
      <c r="H53" s="44">
        <v>363.14876700816609</v>
      </c>
      <c r="I53" s="44">
        <v>92.344737119745133</v>
      </c>
      <c r="J53" s="44">
        <v>47.903570321035836</v>
      </c>
      <c r="K53" s="44">
        <v>121.31220318754472</v>
      </c>
      <c r="L53" s="44">
        <v>16.11460950453008</v>
      </c>
      <c r="M53" s="44">
        <v>7638.3177219004128</v>
      </c>
      <c r="N53" s="44">
        <v>41741.636066697502</v>
      </c>
      <c r="O53" s="44">
        <v>720.84986759889841</v>
      </c>
      <c r="P53" s="44">
        <v>303.51814168682199</v>
      </c>
      <c r="Q53" s="44">
        <v>191.04315135814966</v>
      </c>
      <c r="R53" s="44">
        <v>409.97930880192428</v>
      </c>
      <c r="S53" s="44">
        <v>11455.384096463058</v>
      </c>
      <c r="T53" s="44">
        <v>1401.5881073212563</v>
      </c>
      <c r="U53" s="44">
        <v>14586.518207624043</v>
      </c>
      <c r="V53" s="44">
        <v>232.61389479195526</v>
      </c>
      <c r="W53" s="44">
        <v>442.65312681801061</v>
      </c>
      <c r="X53" s="44">
        <v>7618.9415333886245</v>
      </c>
      <c r="Y53" s="44">
        <v>349.76239776255443</v>
      </c>
      <c r="Z53" s="44">
        <v>4590.2704362430777</v>
      </c>
      <c r="AA53" s="44">
        <v>136.19730339958943</v>
      </c>
      <c r="AB53" s="44">
        <v>361.29191264837499</v>
      </c>
      <c r="AC53" s="44">
        <v>1003.5350603379073</v>
      </c>
      <c r="AD53" s="44">
        <v>892.32042330528441</v>
      </c>
      <c r="AE53" s="44">
        <v>14089.796171661868</v>
      </c>
      <c r="AF53" s="44">
        <v>2281.1226443541468</v>
      </c>
      <c r="AG53" s="44">
        <v>341.65967913244322</v>
      </c>
      <c r="AH53" s="44">
        <v>1274.5385709170321</v>
      </c>
      <c r="AI53" s="44">
        <v>182.79999448509065</v>
      </c>
      <c r="AJ53" s="44">
        <v>2025.0344234010695</v>
      </c>
      <c r="AK53" s="44">
        <v>369.01349085801684</v>
      </c>
      <c r="AL53" s="44">
        <v>421.92229740813309</v>
      </c>
      <c r="AM53" s="44">
        <v>9567.027485442839</v>
      </c>
      <c r="AN53" s="44">
        <v>551.19600902835907</v>
      </c>
      <c r="AO53" s="44">
        <v>3394.1580793246062</v>
      </c>
      <c r="AP53" s="44">
        <v>18164.420232334753</v>
      </c>
      <c r="AQ53" s="44">
        <v>6426.5238416383654</v>
      </c>
      <c r="AR53" s="44">
        <v>5355.6050714475296</v>
      </c>
      <c r="AS53" s="44">
        <v>4664.2548827781375</v>
      </c>
      <c r="AT53" s="44">
        <v>463.61468484596264</v>
      </c>
      <c r="AU53" s="44">
        <v>219.02498810712945</v>
      </c>
      <c r="AV53" s="44">
        <v>161.89484501725971</v>
      </c>
      <c r="AW53" s="44">
        <v>0</v>
      </c>
      <c r="AX53" s="44">
        <v>9071.7119118942664</v>
      </c>
      <c r="AY53" s="44">
        <v>3972.0727567827589</v>
      </c>
      <c r="AZ53" s="44">
        <v>4515.0705825896202</v>
      </c>
      <c r="BA53" s="44">
        <v>0</v>
      </c>
      <c r="BB53" s="44">
        <v>819.22996150461961</v>
      </c>
      <c r="BC53" s="44">
        <v>823.96777993261981</v>
      </c>
      <c r="BD53" s="44">
        <v>374.83471705279874</v>
      </c>
      <c r="BE53" s="44">
        <v>353.91863305403933</v>
      </c>
      <c r="BF53" s="44">
        <v>185.16124053421615</v>
      </c>
      <c r="BG53" s="44">
        <v>1155.4757454246585</v>
      </c>
      <c r="BH53" s="44">
        <v>2.2600161586844263</v>
      </c>
      <c r="BI53" s="44">
        <v>0</v>
      </c>
      <c r="BJ53" s="44">
        <v>98.57201727112043</v>
      </c>
      <c r="BK53" s="44">
        <v>0</v>
      </c>
      <c r="BL53" s="44">
        <v>210.38655702943964</v>
      </c>
      <c r="BM53" s="44">
        <v>0</v>
      </c>
      <c r="BN53" s="44">
        <v>977.43060129291791</v>
      </c>
      <c r="BO53" s="44">
        <v>154.34478423358584</v>
      </c>
      <c r="BP53" s="44">
        <v>575.82973001563846</v>
      </c>
      <c r="BQ53" s="44">
        <v>28.829331124218214</v>
      </c>
      <c r="BR53" s="44">
        <v>68.254076088841018</v>
      </c>
      <c r="BS53" s="44">
        <v>0</v>
      </c>
      <c r="BT53" s="44">
        <f t="shared" si="0"/>
        <v>192564.00447680437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101.36563147878749</v>
      </c>
      <c r="G54" s="44">
        <v>836.26155190337249</v>
      </c>
      <c r="H54" s="44">
        <v>65.072475441911649</v>
      </c>
      <c r="I54" s="44">
        <v>62.692194079114529</v>
      </c>
      <c r="J54" s="44">
        <v>38.101679092939222</v>
      </c>
      <c r="K54" s="44">
        <v>124.52061595234802</v>
      </c>
      <c r="L54" s="44">
        <v>9.8941179946371438</v>
      </c>
      <c r="M54" s="44">
        <v>366.77191122729187</v>
      </c>
      <c r="N54" s="44">
        <v>4175.5214672967841</v>
      </c>
      <c r="O54" s="44">
        <v>123.64702815321836</v>
      </c>
      <c r="P54" s="44">
        <v>59.9241967829958</v>
      </c>
      <c r="Q54" s="44">
        <v>85.977235163219646</v>
      </c>
      <c r="R54" s="44">
        <v>193.91440632197694</v>
      </c>
      <c r="S54" s="44">
        <v>2901.5556195547656</v>
      </c>
      <c r="T54" s="44">
        <v>526.4348049081118</v>
      </c>
      <c r="U54" s="44">
        <v>2538.87681071216</v>
      </c>
      <c r="V54" s="44">
        <v>8.6941617199899319</v>
      </c>
      <c r="W54" s="44">
        <v>83.427634816883341</v>
      </c>
      <c r="X54" s="44">
        <v>2865.5839241967828</v>
      </c>
      <c r="Y54" s="44">
        <v>156.87526519820386</v>
      </c>
      <c r="Z54" s="44">
        <v>3755.3797216782814</v>
      </c>
      <c r="AA54" s="44">
        <v>120.87412306047531</v>
      </c>
      <c r="AB54" s="44">
        <v>125.30586341223987</v>
      </c>
      <c r="AC54" s="44">
        <v>750.01684182412714</v>
      </c>
      <c r="AD54" s="44">
        <v>757.35890557411585</v>
      </c>
      <c r="AE54" s="44">
        <v>5879.0495762776964</v>
      </c>
      <c r="AF54" s="44">
        <v>2302.3455524028659</v>
      </c>
      <c r="AG54" s="44">
        <v>339.08212267285597</v>
      </c>
      <c r="AH54" s="44">
        <v>1327.0559377256434</v>
      </c>
      <c r="AI54" s="44">
        <v>190.54275004106637</v>
      </c>
      <c r="AJ54" s="44">
        <v>1964.2965209194299</v>
      </c>
      <c r="AK54" s="44">
        <v>376.77645464597629</v>
      </c>
      <c r="AL54" s="44">
        <v>325.90223483823394</v>
      </c>
      <c r="AM54" s="44">
        <v>8683.9117867400309</v>
      </c>
      <c r="AN54" s="44">
        <v>546.59603344083462</v>
      </c>
      <c r="AO54" s="44">
        <v>3445.8351729889191</v>
      </c>
      <c r="AP54" s="44">
        <v>17285.971341379587</v>
      </c>
      <c r="AQ54" s="44">
        <v>6186.4297866557317</v>
      </c>
      <c r="AR54" s="44">
        <v>3595.6849273194034</v>
      </c>
      <c r="AS54" s="44">
        <v>3501.4184236577007</v>
      </c>
      <c r="AT54" s="44">
        <v>420.38222765309484</v>
      </c>
      <c r="AU54" s="44">
        <v>162.84314589338183</v>
      </c>
      <c r="AV54" s="44">
        <v>168.75213302906789</v>
      </c>
      <c r="AW54" s="44">
        <v>0</v>
      </c>
      <c r="AX54" s="44">
        <v>7169.3436633888405</v>
      </c>
      <c r="AY54" s="44">
        <v>1714.8528496915392</v>
      </c>
      <c r="AZ54" s="44">
        <v>2024.1471007530608</v>
      </c>
      <c r="BA54" s="44">
        <v>0</v>
      </c>
      <c r="BB54" s="44">
        <v>853.92961975093885</v>
      </c>
      <c r="BC54" s="44">
        <v>583.00452269838206</v>
      </c>
      <c r="BD54" s="44">
        <v>179.87074628147388</v>
      </c>
      <c r="BE54" s="44">
        <v>368.07002343442554</v>
      </c>
      <c r="BF54" s="44">
        <v>193.00401004816484</v>
      </c>
      <c r="BG54" s="44">
        <v>1078.1766631095502</v>
      </c>
      <c r="BH54" s="44">
        <v>2.3557423796755108</v>
      </c>
      <c r="BI54" s="44">
        <v>0</v>
      </c>
      <c r="BJ54" s="44">
        <v>102.7471762285347</v>
      </c>
      <c r="BK54" s="44">
        <v>0</v>
      </c>
      <c r="BL54" s="44">
        <v>207.49427958148141</v>
      </c>
      <c r="BM54" s="44">
        <v>0</v>
      </c>
      <c r="BN54" s="44">
        <v>826.32817153574069</v>
      </c>
      <c r="BO54" s="44">
        <v>157.27279672477411</v>
      </c>
      <c r="BP54" s="44">
        <v>343.51140912630837</v>
      </c>
      <c r="BQ54" s="44">
        <v>30.050438730735731</v>
      </c>
      <c r="BR54" s="44">
        <v>69.911562913495104</v>
      </c>
      <c r="BS54" s="44">
        <v>0</v>
      </c>
      <c r="BT54" s="44">
        <f t="shared" si="0"/>
        <v>93440.99509220336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132.95201317170446</v>
      </c>
      <c r="G55" s="44">
        <v>1096.8476715593104</v>
      </c>
      <c r="H55" s="44">
        <v>85.349605047140003</v>
      </c>
      <c r="I55" s="44">
        <v>82.227608030180733</v>
      </c>
      <c r="J55" s="44">
        <v>49.974482146728363</v>
      </c>
      <c r="K55" s="44">
        <v>163.32228518410409</v>
      </c>
      <c r="L55" s="44">
        <v>12.977208218948205</v>
      </c>
      <c r="M55" s="44">
        <v>481.06111766991404</v>
      </c>
      <c r="N55" s="44">
        <v>5476.6490083470781</v>
      </c>
      <c r="O55" s="44">
        <v>162.17648009334377</v>
      </c>
      <c r="P55" s="44">
        <v>78.597079540355935</v>
      </c>
      <c r="Q55" s="44">
        <v>112.76846338474411</v>
      </c>
      <c r="R55" s="44">
        <v>254.33976316615673</v>
      </c>
      <c r="S55" s="44">
        <v>3805.7047080124676</v>
      </c>
      <c r="T55" s="44">
        <v>690.47630932811467</v>
      </c>
      <c r="U55" s="44">
        <v>3330.0121377902728</v>
      </c>
      <c r="V55" s="44">
        <v>11.403335495965647</v>
      </c>
      <c r="W55" s="44">
        <v>109.42438616760938</v>
      </c>
      <c r="X55" s="44">
        <v>3758.5239304128736</v>
      </c>
      <c r="Y55" s="44">
        <v>205.75891473936997</v>
      </c>
      <c r="Z55" s="44">
        <v>4925.5875678711363</v>
      </c>
      <c r="AA55" s="44">
        <v>158.53951449626751</v>
      </c>
      <c r="AB55" s="44">
        <v>164.35222234433809</v>
      </c>
      <c r="AC55" s="44">
        <v>983.72838582936163</v>
      </c>
      <c r="AD55" s="44">
        <v>993.35829827754935</v>
      </c>
      <c r="AE55" s="44">
        <v>7711.0107765268131</v>
      </c>
      <c r="AF55" s="44">
        <v>3019.7757538060423</v>
      </c>
      <c r="AG55" s="44">
        <v>444.74295855716315</v>
      </c>
      <c r="AH55" s="44">
        <v>1740.5777080273051</v>
      </c>
      <c r="AI55" s="44">
        <v>249.91747048440206</v>
      </c>
      <c r="AJ55" s="44">
        <v>2576.3878063253123</v>
      </c>
      <c r="AK55" s="44">
        <v>494.18316080202015</v>
      </c>
      <c r="AL55" s="44">
        <v>427.45610703336087</v>
      </c>
      <c r="AM55" s="44">
        <v>11389.891597470967</v>
      </c>
      <c r="AN55" s="44">
        <v>716.91994591712216</v>
      </c>
      <c r="AO55" s="44">
        <v>4519.5863393068994</v>
      </c>
      <c r="AP55" s="44">
        <v>22672.425120202046</v>
      </c>
      <c r="AQ55" s="44">
        <v>8114.173240793154</v>
      </c>
      <c r="AR55" s="44">
        <v>4716.1305350158009</v>
      </c>
      <c r="AS55" s="44">
        <v>4592.4897974833366</v>
      </c>
      <c r="AT55" s="44">
        <v>551.37685873126361</v>
      </c>
      <c r="AU55" s="44">
        <v>213.58643715714825</v>
      </c>
      <c r="AV55" s="44">
        <v>221.33671428790899</v>
      </c>
      <c r="AW55" s="44">
        <v>0</v>
      </c>
      <c r="AX55" s="44">
        <v>9403.3713326870384</v>
      </c>
      <c r="AY55" s="44">
        <v>2249.2153931624839</v>
      </c>
      <c r="AZ55" s="44">
        <v>2654.8883292568962</v>
      </c>
      <c r="BA55" s="44">
        <v>0</v>
      </c>
      <c r="BB55" s="44">
        <v>1120.0212576645752</v>
      </c>
      <c r="BC55" s="44">
        <v>764.6736260620961</v>
      </c>
      <c r="BD55" s="44">
        <v>235.91998076609707</v>
      </c>
      <c r="BE55" s="44">
        <v>482.76373253792582</v>
      </c>
      <c r="BF55" s="44">
        <v>253.14567977101046</v>
      </c>
      <c r="BG55" s="44">
        <v>1414.1455621983953</v>
      </c>
      <c r="BH55" s="44">
        <v>3.0898114807019534</v>
      </c>
      <c r="BI55" s="44">
        <v>0</v>
      </c>
      <c r="BJ55" s="44">
        <v>134.76405886299113</v>
      </c>
      <c r="BK55" s="44">
        <v>0</v>
      </c>
      <c r="BL55" s="44">
        <v>272.15123893095318</v>
      </c>
      <c r="BM55" s="44">
        <v>0</v>
      </c>
      <c r="BN55" s="44">
        <v>1083.8189664823506</v>
      </c>
      <c r="BO55" s="44">
        <v>206.28032042673843</v>
      </c>
      <c r="BP55" s="44">
        <v>450.55244785160795</v>
      </c>
      <c r="BQ55" s="44">
        <v>39.414407700704295</v>
      </c>
      <c r="BR55" s="44">
        <v>91.696592797081934</v>
      </c>
      <c r="BS55" s="44">
        <v>0</v>
      </c>
      <c r="BT55" s="44">
        <f t="shared" si="0"/>
        <v>122557.99356289273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411.63706649769387</v>
      </c>
      <c r="D57" s="44">
        <v>8.241762271468037</v>
      </c>
      <c r="E57" s="44">
        <v>3.7345357503954473</v>
      </c>
      <c r="F57" s="44">
        <v>630.82264360474062</v>
      </c>
      <c r="G57" s="44">
        <v>3432.9167333640307</v>
      </c>
      <c r="H57" s="44">
        <v>334.43507379429195</v>
      </c>
      <c r="I57" s="44">
        <v>133.31665620635764</v>
      </c>
      <c r="J57" s="44">
        <v>95.047398088296205</v>
      </c>
      <c r="K57" s="44">
        <v>224.09058802330489</v>
      </c>
      <c r="L57" s="44">
        <v>36.198377301789051</v>
      </c>
      <c r="M57" s="44">
        <v>5250.5401215086722</v>
      </c>
      <c r="N57" s="44">
        <v>42074.336842069322</v>
      </c>
      <c r="O57" s="44">
        <v>603.34311006568635</v>
      </c>
      <c r="P57" s="44">
        <v>287.11811484206424</v>
      </c>
      <c r="Q57" s="44">
        <v>226.54525536569804</v>
      </c>
      <c r="R57" s="44">
        <v>513.44894653021208</v>
      </c>
      <c r="S57" s="44">
        <v>12289.115458657516</v>
      </c>
      <c r="T57" s="44">
        <v>1822.0830081381569</v>
      </c>
      <c r="U57" s="44">
        <v>12730.372739518811</v>
      </c>
      <c r="V57" s="44">
        <v>202.28058911253856</v>
      </c>
      <c r="W57" s="44">
        <v>381.98387001548343</v>
      </c>
      <c r="X57" s="44">
        <v>13792.248924892378</v>
      </c>
      <c r="Y57" s="44">
        <v>372.87057453328543</v>
      </c>
      <c r="Z57" s="44">
        <v>7228.893055256267</v>
      </c>
      <c r="AA57" s="44">
        <v>221.46125184107882</v>
      </c>
      <c r="AB57" s="44">
        <v>541.80873901841733</v>
      </c>
      <c r="AC57" s="44">
        <v>1478.3086122339989</v>
      </c>
      <c r="AD57" s="44">
        <v>1494.8691313980478</v>
      </c>
      <c r="AE57" s="44">
        <v>17226.577096787125</v>
      </c>
      <c r="AF57" s="44">
        <v>4071.9033776861547</v>
      </c>
      <c r="AG57" s="44">
        <v>618.69061194798655</v>
      </c>
      <c r="AH57" s="44">
        <v>2323.1290211843029</v>
      </c>
      <c r="AI57" s="44">
        <v>333.46051825178949</v>
      </c>
      <c r="AJ57" s="44">
        <v>3506.5693879968344</v>
      </c>
      <c r="AK57" s="44">
        <v>677.75118521272657</v>
      </c>
      <c r="AL57" s="44">
        <v>626.12165289958125</v>
      </c>
      <c r="AM57" s="44">
        <v>15899.589194320153</v>
      </c>
      <c r="AN57" s="44">
        <v>973.69226610865587</v>
      </c>
      <c r="AO57" s="44">
        <v>6129.1527307834895</v>
      </c>
      <c r="AP57" s="44">
        <v>31294.401553480206</v>
      </c>
      <c r="AQ57" s="44">
        <v>11518.095285392501</v>
      </c>
      <c r="AR57" s="44">
        <v>7668.8965975607707</v>
      </c>
      <c r="AS57" s="44">
        <v>6787.1584003795024</v>
      </c>
      <c r="AT57" s="44">
        <v>767.12641920099975</v>
      </c>
      <c r="AU57" s="44">
        <v>315.78605395570509</v>
      </c>
      <c r="AV57" s="44">
        <v>295.32571417091413</v>
      </c>
      <c r="AW57" s="44">
        <v>0</v>
      </c>
      <c r="AX57" s="44">
        <v>13922.196593786113</v>
      </c>
      <c r="AY57" s="44">
        <v>4835.8198741143606</v>
      </c>
      <c r="AZ57" s="44">
        <v>5301.505573790173</v>
      </c>
      <c r="BA57" s="44">
        <v>0</v>
      </c>
      <c r="BB57" s="44">
        <v>1494.4248127589792</v>
      </c>
      <c r="BC57" s="44">
        <v>1169.4618241315211</v>
      </c>
      <c r="BD57" s="44">
        <v>445.28182554020998</v>
      </c>
      <c r="BE57" s="44">
        <v>644.53816858508787</v>
      </c>
      <c r="BF57" s="44">
        <v>337.76786155056402</v>
      </c>
      <c r="BG57" s="44">
        <v>1962.9904392748958</v>
      </c>
      <c r="BH57" s="44">
        <v>4.1226815222567952</v>
      </c>
      <c r="BI57" s="44">
        <v>0</v>
      </c>
      <c r="BJ57" s="44">
        <v>179.81333126918156</v>
      </c>
      <c r="BK57" s="44">
        <v>0</v>
      </c>
      <c r="BL57" s="44">
        <v>390.93619829316435</v>
      </c>
      <c r="BM57" s="44">
        <v>0</v>
      </c>
      <c r="BN57" s="44">
        <v>1551.2933000227986</v>
      </c>
      <c r="BO57" s="44">
        <v>276.9346550554032</v>
      </c>
      <c r="BP57" s="44">
        <v>992.34010554430597</v>
      </c>
      <c r="BQ57" s="44">
        <v>52.589956168288246</v>
      </c>
      <c r="BR57" s="44">
        <v>123.48246755791688</v>
      </c>
      <c r="BS57" s="44">
        <v>0</v>
      </c>
      <c r="BT57" s="44">
        <f t="shared" si="0"/>
        <v>251540.99591618459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157.41336979476264</v>
      </c>
      <c r="G58" s="44">
        <v>1298.6526793596245</v>
      </c>
      <c r="H58" s="44">
        <v>101.05276799209635</v>
      </c>
      <c r="I58" s="44">
        <v>97.356366115924175</v>
      </c>
      <c r="J58" s="44">
        <v>59.169105083840407</v>
      </c>
      <c r="K58" s="44">
        <v>193.37135753039206</v>
      </c>
      <c r="L58" s="44">
        <v>15.364837489408419</v>
      </c>
      <c r="M58" s="44">
        <v>569.56980043512635</v>
      </c>
      <c r="N58" s="44">
        <v>6484.2777105877985</v>
      </c>
      <c r="O58" s="44">
        <v>192.01473993460104</v>
      </c>
      <c r="P58" s="44">
        <v>93.057869913530155</v>
      </c>
      <c r="Q58" s="44">
        <v>133.51632220148878</v>
      </c>
      <c r="R58" s="44">
        <v>301.13480975335358</v>
      </c>
      <c r="S58" s="44">
        <v>4505.9024548831176</v>
      </c>
      <c r="T58" s="44">
        <v>817.51453040743752</v>
      </c>
      <c r="U58" s="44">
        <v>3942.6889413855738</v>
      </c>
      <c r="V58" s="44">
        <v>13.501393656987606</v>
      </c>
      <c r="W58" s="44">
        <v>129.55698039804253</v>
      </c>
      <c r="X58" s="44">
        <v>4450.0410578699139</v>
      </c>
      <c r="Y58" s="44">
        <v>243.61574798124772</v>
      </c>
      <c r="Z58" s="44">
        <v>5831.8284829311588</v>
      </c>
      <c r="AA58" s="44">
        <v>187.70862228503967</v>
      </c>
      <c r="AB58" s="44">
        <v>194.59078907717051</v>
      </c>
      <c r="AC58" s="44">
        <v>1164.7209882875143</v>
      </c>
      <c r="AD58" s="44">
        <v>1176.1226732498928</v>
      </c>
      <c r="AE58" s="44">
        <v>9129.7315617868771</v>
      </c>
      <c r="AF58" s="44">
        <v>3575.3732951544034</v>
      </c>
      <c r="AG58" s="44">
        <v>526.56959551685134</v>
      </c>
      <c r="AH58" s="44">
        <v>2060.8202604376552</v>
      </c>
      <c r="AI58" s="44">
        <v>295.8988755493736</v>
      </c>
      <c r="AJ58" s="44">
        <v>3050.4080142662824</v>
      </c>
      <c r="AK58" s="44">
        <v>585.10612048580049</v>
      </c>
      <c r="AL58" s="44">
        <v>506.10219914889188</v>
      </c>
      <c r="AM58" s="44">
        <v>13485.476264578565</v>
      </c>
      <c r="AN58" s="44">
        <v>848.82343537097415</v>
      </c>
      <c r="AO58" s="44">
        <v>5351.1285671910955</v>
      </c>
      <c r="AP58" s="44">
        <v>26843.84203329981</v>
      </c>
      <c r="AQ58" s="44">
        <v>9607.0704193261336</v>
      </c>
      <c r="AR58" s="44">
        <v>5583.8342135522598</v>
      </c>
      <c r="AS58" s="44">
        <v>5437.4452670850906</v>
      </c>
      <c r="AT58" s="44">
        <v>652.82267856784108</v>
      </c>
      <c r="AU58" s="44">
        <v>252.88342773676391</v>
      </c>
      <c r="AV58" s="44">
        <v>262.05965012627172</v>
      </c>
      <c r="AW58" s="44">
        <v>0</v>
      </c>
      <c r="AX58" s="44">
        <v>11133.463372217384</v>
      </c>
      <c r="AY58" s="44">
        <v>2663.0403405377747</v>
      </c>
      <c r="AZ58" s="44">
        <v>3143.3515624723022</v>
      </c>
      <c r="BA58" s="44">
        <v>0</v>
      </c>
      <c r="BB58" s="44">
        <v>1326.0898891621396</v>
      </c>
      <c r="BC58" s="44">
        <v>905.36314118207349</v>
      </c>
      <c r="BD58" s="44">
        <v>279.32603868393778</v>
      </c>
      <c r="BE58" s="44">
        <v>571.58567321089447</v>
      </c>
      <c r="BF58" s="44">
        <v>299.72103130380731</v>
      </c>
      <c r="BG58" s="44">
        <v>1674.3290531333942</v>
      </c>
      <c r="BH58" s="44">
        <v>3.6582946403353378</v>
      </c>
      <c r="BI58" s="44">
        <v>0</v>
      </c>
      <c r="BJ58" s="44">
        <v>159.55880717237596</v>
      </c>
      <c r="BK58" s="44">
        <v>0</v>
      </c>
      <c r="BL58" s="44">
        <v>322.22335406545329</v>
      </c>
      <c r="BM58" s="44">
        <v>0</v>
      </c>
      <c r="BN58" s="44">
        <v>1283.226870292877</v>
      </c>
      <c r="BO58" s="44">
        <v>244.23308520180433</v>
      </c>
      <c r="BP58" s="44">
        <v>533.44795158539853</v>
      </c>
      <c r="BQ58" s="44">
        <v>46.666121005777654</v>
      </c>
      <c r="BR58" s="44">
        <v>108.56751489911852</v>
      </c>
      <c r="BS58" s="44">
        <v>0</v>
      </c>
      <c r="BT58" s="44">
        <f t="shared" si="0"/>
        <v>145106.99237855279</v>
      </c>
    </row>
    <row r="59" spans="1:72" x14ac:dyDescent="0.25">
      <c r="A59" s="10" t="s">
        <v>57</v>
      </c>
      <c r="B59" s="8" t="s">
        <v>176</v>
      </c>
      <c r="C59" s="44">
        <v>332318.41310040269</v>
      </c>
      <c r="D59" s="44">
        <v>95019.164739627115</v>
      </c>
      <c r="E59" s="44">
        <v>70676.410958490145</v>
      </c>
      <c r="F59" s="44">
        <v>47990.642597806116</v>
      </c>
      <c r="G59" s="44">
        <v>229208.25853284769</v>
      </c>
      <c r="H59" s="44">
        <v>32659.99018793858</v>
      </c>
      <c r="I59" s="44">
        <v>13190.179622390153</v>
      </c>
      <c r="J59" s="44">
        <v>13526.597385924826</v>
      </c>
      <c r="K59" s="44">
        <v>7041.2667457085217</v>
      </c>
      <c r="L59" s="44">
        <v>4595.1305864562237</v>
      </c>
      <c r="M59" s="44">
        <v>341007.30273035727</v>
      </c>
      <c r="N59" s="44">
        <v>2355859.899857596</v>
      </c>
      <c r="O59" s="44">
        <v>85944.761402322663</v>
      </c>
      <c r="P59" s="44">
        <v>43546.449931425712</v>
      </c>
      <c r="Q59" s="44">
        <v>17338.533361533235</v>
      </c>
      <c r="R59" s="44">
        <v>50596.331211561177</v>
      </c>
      <c r="S59" s="44">
        <v>454186.92226085649</v>
      </c>
      <c r="T59" s="44">
        <v>74154.074334400648</v>
      </c>
      <c r="U59" s="44">
        <v>690792.86125032918</v>
      </c>
      <c r="V59" s="44">
        <v>15236.916613694972</v>
      </c>
      <c r="W59" s="44">
        <v>30402.104225087314</v>
      </c>
      <c r="X59" s="44">
        <v>557199.89702588378</v>
      </c>
      <c r="Y59" s="44">
        <v>44725.315930186349</v>
      </c>
      <c r="Z59" s="44">
        <v>182760.0864323313</v>
      </c>
      <c r="AA59" s="44">
        <v>9342.2309895790058</v>
      </c>
      <c r="AB59" s="44">
        <v>398277.77953095181</v>
      </c>
      <c r="AC59" s="44">
        <v>165761.85652446636</v>
      </c>
      <c r="AD59" s="44">
        <v>49448.371575811369</v>
      </c>
      <c r="AE59" s="44">
        <v>945155.69873336982</v>
      </c>
      <c r="AF59" s="44">
        <v>143914.17680544063</v>
      </c>
      <c r="AG59" s="44">
        <v>57087.727936113974</v>
      </c>
      <c r="AH59" s="44">
        <v>122350.04120998402</v>
      </c>
      <c r="AI59" s="44">
        <v>9258.4605638679677</v>
      </c>
      <c r="AJ59" s="44">
        <v>139312.82021196795</v>
      </c>
      <c r="AK59" s="44">
        <v>87777.386031092363</v>
      </c>
      <c r="AL59" s="44">
        <v>87065.430502557487</v>
      </c>
      <c r="AM59" s="44">
        <v>405649.21738194616</v>
      </c>
      <c r="AN59" s="44">
        <v>75119.878515896984</v>
      </c>
      <c r="AO59" s="44">
        <v>380389.87497189903</v>
      </c>
      <c r="AP59" s="44">
        <v>1861098.7590383161</v>
      </c>
      <c r="AQ59" s="44">
        <v>607517.56845134031</v>
      </c>
      <c r="AR59" s="44">
        <v>213099.08818388649</v>
      </c>
      <c r="AS59" s="44">
        <v>457307.80503995094</v>
      </c>
      <c r="AT59" s="44">
        <v>118293.11204140942</v>
      </c>
      <c r="AU59" s="44">
        <v>49683.339860914079</v>
      </c>
      <c r="AV59" s="44">
        <v>530804.75549609971</v>
      </c>
      <c r="AW59" s="44">
        <v>0</v>
      </c>
      <c r="AX59" s="44">
        <v>448053.91262745444</v>
      </c>
      <c r="AY59" s="44">
        <v>396575.01831326215</v>
      </c>
      <c r="AZ59" s="44">
        <v>186049.68753705622</v>
      </c>
      <c r="BA59" s="44">
        <v>6389.0000000000009</v>
      </c>
      <c r="BB59" s="44">
        <v>41695.506512123153</v>
      </c>
      <c r="BC59" s="44">
        <v>65028.59713709887</v>
      </c>
      <c r="BD59" s="44">
        <v>140334.64563824071</v>
      </c>
      <c r="BE59" s="44">
        <v>136968.09705918591</v>
      </c>
      <c r="BF59" s="44">
        <v>30293.566552941356</v>
      </c>
      <c r="BG59" s="44">
        <v>155436.67222518256</v>
      </c>
      <c r="BH59" s="44">
        <v>4033.4005478668528</v>
      </c>
      <c r="BI59" s="44">
        <v>162490</v>
      </c>
      <c r="BJ59" s="44">
        <v>4223.4076455552004</v>
      </c>
      <c r="BK59" s="44">
        <v>271262</v>
      </c>
      <c r="BL59" s="44">
        <v>441726.02441708435</v>
      </c>
      <c r="BM59" s="44">
        <v>26802.000000000004</v>
      </c>
      <c r="BN59" s="44">
        <v>27434.678876124071</v>
      </c>
      <c r="BO59" s="44">
        <v>32045.55950370284</v>
      </c>
      <c r="BP59" s="44">
        <v>47255.037533076495</v>
      </c>
      <c r="BQ59" s="44">
        <v>55411.484488726543</v>
      </c>
      <c r="BR59" s="44">
        <v>78269.93661276027</v>
      </c>
      <c r="BS59" s="44">
        <v>0</v>
      </c>
      <c r="BT59" s="44">
        <f t="shared" si="0"/>
        <v>15461471.123849465</v>
      </c>
    </row>
    <row r="60" spans="1:72" x14ac:dyDescent="0.25">
      <c r="A60" s="10" t="s">
        <v>58</v>
      </c>
      <c r="B60" s="8" t="s">
        <v>177</v>
      </c>
      <c r="C60" s="44">
        <v>52247.517040307015</v>
      </c>
      <c r="D60" s="44">
        <v>15863.672315357189</v>
      </c>
      <c r="E60" s="44">
        <v>11811.280728604885</v>
      </c>
      <c r="F60" s="44">
        <v>4831.5759698381489</v>
      </c>
      <c r="G60" s="44">
        <v>29833.827855073087</v>
      </c>
      <c r="H60" s="44">
        <v>4234.2679911758523</v>
      </c>
      <c r="I60" s="44">
        <v>2381.7231087843493</v>
      </c>
      <c r="J60" s="44">
        <v>2354.6057795204183</v>
      </c>
      <c r="K60" s="44">
        <v>1861.813582251302</v>
      </c>
      <c r="L60" s="44">
        <v>693.12767990231907</v>
      </c>
      <c r="M60" s="44">
        <v>23056.843913011475</v>
      </c>
      <c r="N60" s="44">
        <v>180902.59132497082</v>
      </c>
      <c r="O60" s="44">
        <v>12622.148116184238</v>
      </c>
      <c r="P60" s="44">
        <v>6279.6041890953147</v>
      </c>
      <c r="Q60" s="44">
        <v>2818.0263409456329</v>
      </c>
      <c r="R60" s="44">
        <v>8310.4031242977289</v>
      </c>
      <c r="S60" s="44">
        <v>41798.662204686909</v>
      </c>
      <c r="T60" s="44">
        <v>9446.6437334302082</v>
      </c>
      <c r="U60" s="44">
        <v>67499.141720197062</v>
      </c>
      <c r="V60" s="44">
        <v>1269.7726178392038</v>
      </c>
      <c r="W60" s="44">
        <v>3699.2067837835039</v>
      </c>
      <c r="X60" s="44">
        <v>59291.859032079745</v>
      </c>
      <c r="Y60" s="44">
        <v>7515.8220047576988</v>
      </c>
      <c r="Z60" s="44">
        <v>47106.742864544627</v>
      </c>
      <c r="AA60" s="44">
        <v>2136.837683886863</v>
      </c>
      <c r="AB60" s="44">
        <v>65271.737613875783</v>
      </c>
      <c r="AC60" s="44">
        <v>30659.243950563057</v>
      </c>
      <c r="AD60" s="44">
        <v>11502.301312405121</v>
      </c>
      <c r="AE60" s="44">
        <v>142652.17680544063</v>
      </c>
      <c r="AF60" s="44">
        <v>36909.251239577825</v>
      </c>
      <c r="AG60" s="44">
        <v>11323.984278258215</v>
      </c>
      <c r="AH60" s="44">
        <v>28058.311189636061</v>
      </c>
      <c r="AI60" s="44">
        <v>2638.2375488118719</v>
      </c>
      <c r="AJ60" s="44">
        <v>33813.196528925029</v>
      </c>
      <c r="AK60" s="44">
        <v>23985.217955033928</v>
      </c>
      <c r="AL60" s="44">
        <v>15920.159748121678</v>
      </c>
      <c r="AM60" s="44">
        <v>111912.74418331639</v>
      </c>
      <c r="AN60" s="44">
        <v>15593.202445338318</v>
      </c>
      <c r="AO60" s="44">
        <v>82131.388617564546</v>
      </c>
      <c r="AP60" s="44">
        <v>402442.64020551974</v>
      </c>
      <c r="AQ60" s="44">
        <v>123861.58818567611</v>
      </c>
      <c r="AR60" s="44">
        <v>44063.351629885015</v>
      </c>
      <c r="AS60" s="44">
        <v>79503.474016661334</v>
      </c>
      <c r="AT60" s="44">
        <v>17915.391627546767</v>
      </c>
      <c r="AU60" s="44">
        <v>7276.0643556273026</v>
      </c>
      <c r="AV60" s="44">
        <v>72671.438215485628</v>
      </c>
      <c r="AW60" s="44">
        <v>0</v>
      </c>
      <c r="AX60" s="44">
        <v>105260.62775579562</v>
      </c>
      <c r="AY60" s="44">
        <v>62878.469499682607</v>
      </c>
      <c r="AZ60" s="44">
        <v>29378.439251950753</v>
      </c>
      <c r="BA60" s="44">
        <v>794</v>
      </c>
      <c r="BB60" s="44">
        <v>11879.297432980393</v>
      </c>
      <c r="BC60" s="44">
        <v>12858.315793667844</v>
      </c>
      <c r="BD60" s="44">
        <v>23457.677071397698</v>
      </c>
      <c r="BE60" s="44">
        <v>24921.991469558387</v>
      </c>
      <c r="BF60" s="44">
        <v>6022.9510320693298</v>
      </c>
      <c r="BG60" s="44">
        <v>31518.840480490566</v>
      </c>
      <c r="BH60" s="44">
        <v>536.65398198121545</v>
      </c>
      <c r="BI60" s="44">
        <v>20932</v>
      </c>
      <c r="BJ60" s="44">
        <v>1260.6832078494492</v>
      </c>
      <c r="BK60" s="44">
        <v>34434.000000000007</v>
      </c>
      <c r="BL60" s="44">
        <v>55694.464820578934</v>
      </c>
      <c r="BM60" s="44">
        <v>5841.0000000000009</v>
      </c>
      <c r="BN60" s="44">
        <v>8479.1733291358833</v>
      </c>
      <c r="BO60" s="44">
        <v>5994.0542864972012</v>
      </c>
      <c r="BP60" s="44">
        <v>6632.4727962835777</v>
      </c>
      <c r="BQ60" s="44">
        <v>9408.7361076478792</v>
      </c>
      <c r="BR60" s="44">
        <v>13449.285379603274</v>
      </c>
      <c r="BS60" s="44">
        <v>0</v>
      </c>
      <c r="BT60" s="44">
        <f t="shared" si="0"/>
        <v>2431605.9530549673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98.255484268786688</v>
      </c>
      <c r="G61" s="44">
        <v>810.60298800415296</v>
      </c>
      <c r="H61" s="44">
        <v>63.075891639384274</v>
      </c>
      <c r="I61" s="44">
        <v>60.768643170789254</v>
      </c>
      <c r="J61" s="44">
        <v>36.932625744200905</v>
      </c>
      <c r="K61" s="44">
        <v>120.70001679421206</v>
      </c>
      <c r="L61" s="44">
        <v>9.5905420880155887</v>
      </c>
      <c r="M61" s="44">
        <v>355.51844573046873</v>
      </c>
      <c r="N61" s="44">
        <v>4047.4061854960769</v>
      </c>
      <c r="O61" s="44">
        <v>119.853232820171</v>
      </c>
      <c r="P61" s="44">
        <v>58.085574848546798</v>
      </c>
      <c r="Q61" s="44">
        <v>83.33924184965332</v>
      </c>
      <c r="R61" s="44">
        <v>187.96463477709719</v>
      </c>
      <c r="S61" s="44">
        <v>2812.5287473973235</v>
      </c>
      <c r="T61" s="44">
        <v>510.28248862648422</v>
      </c>
      <c r="U61" s="44">
        <v>2460.9778175901711</v>
      </c>
      <c r="V61" s="44">
        <v>8.4274034270434601</v>
      </c>
      <c r="W61" s="44">
        <v>80.867869520921133</v>
      </c>
      <c r="X61" s="44">
        <v>2777.6607522415152</v>
      </c>
      <c r="Y61" s="44">
        <v>152.06194572042375</v>
      </c>
      <c r="Z61" s="44">
        <v>3640.1554233290381</v>
      </c>
      <c r="AA61" s="44">
        <v>117.16540728459124</v>
      </c>
      <c r="AB61" s="44">
        <v>121.46117092818156</v>
      </c>
      <c r="AC61" s="44">
        <v>727.00447802761619</v>
      </c>
      <c r="AD61" s="44">
        <v>734.12126918023102</v>
      </c>
      <c r="AE61" s="44">
        <v>5698.6658567628347</v>
      </c>
      <c r="AF61" s="44">
        <v>2231.7039207985481</v>
      </c>
      <c r="AG61" s="44">
        <v>328.67824808136959</v>
      </c>
      <c r="AH61" s="44">
        <v>1286.3385933750969</v>
      </c>
      <c r="AI61" s="44">
        <v>184.69642921436568</v>
      </c>
      <c r="AJ61" s="44">
        <v>1904.0270661246823</v>
      </c>
      <c r="AK61" s="44">
        <v>365.21602511857378</v>
      </c>
      <c r="AL61" s="44">
        <v>315.9027516640254</v>
      </c>
      <c r="AM61" s="44">
        <v>8417.4679869884894</v>
      </c>
      <c r="AN61" s="44">
        <v>529.82512101615089</v>
      </c>
      <c r="AO61" s="44">
        <v>3340.1084637182644</v>
      </c>
      <c r="AP61" s="44">
        <v>16755.595169937336</v>
      </c>
      <c r="AQ61" s="44">
        <v>5996.6148852918541</v>
      </c>
      <c r="AR61" s="44">
        <v>3485.3604585463299</v>
      </c>
      <c r="AS61" s="44">
        <v>3393.9862833699613</v>
      </c>
      <c r="AT61" s="44">
        <v>407.48386562056709</v>
      </c>
      <c r="AU61" s="44">
        <v>157.84671713859188</v>
      </c>
      <c r="AV61" s="44">
        <v>163.57440199671231</v>
      </c>
      <c r="AW61" s="44">
        <v>0</v>
      </c>
      <c r="AX61" s="44">
        <v>6949.3705436348155</v>
      </c>
      <c r="AY61" s="44">
        <v>1662.2369410425988</v>
      </c>
      <c r="AZ61" s="44">
        <v>1962.0412827731693</v>
      </c>
      <c r="BA61" s="44">
        <v>0</v>
      </c>
      <c r="BB61" s="44">
        <v>827.72895601846642</v>
      </c>
      <c r="BC61" s="44">
        <v>565.11650815898008</v>
      </c>
      <c r="BD61" s="44">
        <v>174.35186881238658</v>
      </c>
      <c r="BE61" s="44">
        <v>356.7767286581871</v>
      </c>
      <c r="BF61" s="44">
        <v>187.08217170302632</v>
      </c>
      <c r="BG61" s="44">
        <v>1045.095547826804</v>
      </c>
      <c r="BH61" s="44">
        <v>2.2834624019084737</v>
      </c>
      <c r="BI61" s="44">
        <v>0</v>
      </c>
      <c r="BJ61" s="44">
        <v>99.594639823239262</v>
      </c>
      <c r="BK61" s="44">
        <v>0</v>
      </c>
      <c r="BL61" s="44">
        <v>201.12784408143207</v>
      </c>
      <c r="BM61" s="44">
        <v>0</v>
      </c>
      <c r="BN61" s="44">
        <v>800.97438820943887</v>
      </c>
      <c r="BO61" s="44">
        <v>152.44728000074582</v>
      </c>
      <c r="BP61" s="44">
        <v>332.97163311829121</v>
      </c>
      <c r="BQ61" s="44">
        <v>29.128417264344964</v>
      </c>
      <c r="BR61" s="44">
        <v>67.76650398997127</v>
      </c>
      <c r="BS61" s="44">
        <v>0</v>
      </c>
      <c r="BT61" s="44">
        <f t="shared" si="0"/>
        <v>90573.995242786637</v>
      </c>
    </row>
    <row r="62" spans="1:72" x14ac:dyDescent="0.25">
      <c r="A62" s="10" t="s">
        <v>60</v>
      </c>
      <c r="B62" s="8" t="s">
        <v>179</v>
      </c>
      <c r="C62" s="44">
        <v>40.934296300108088</v>
      </c>
      <c r="D62" s="44">
        <v>1.6131823083102474</v>
      </c>
      <c r="E62" s="44">
        <v>0.46403812340485151</v>
      </c>
      <c r="F62" s="44">
        <v>69.136237444311917</v>
      </c>
      <c r="G62" s="44">
        <v>514.1899004817061</v>
      </c>
      <c r="H62" s="44">
        <v>44.982809382378072</v>
      </c>
      <c r="I62" s="44">
        <v>20.156035650554433</v>
      </c>
      <c r="J62" s="44">
        <v>15.847856453431945</v>
      </c>
      <c r="K62" s="44">
        <v>35.492276651233418</v>
      </c>
      <c r="L62" s="44">
        <v>6.3543867138983856</v>
      </c>
      <c r="M62" s="44">
        <v>597.72511080818606</v>
      </c>
      <c r="N62" s="44">
        <v>6079.9770309256819</v>
      </c>
      <c r="O62" s="44">
        <v>76.407392188618218</v>
      </c>
      <c r="P62" s="44">
        <v>39.033210281961928</v>
      </c>
      <c r="Q62" s="44">
        <v>32.677263211906507</v>
      </c>
      <c r="R62" s="44">
        <v>75.675591175533441</v>
      </c>
      <c r="S62" s="44">
        <v>1763.5221736361295</v>
      </c>
      <c r="T62" s="44">
        <v>278.25740284639505</v>
      </c>
      <c r="U62" s="44">
        <v>1657.5788396492158</v>
      </c>
      <c r="V62" s="44">
        <v>27.463940036412808</v>
      </c>
      <c r="W62" s="44">
        <v>49.124368224833766</v>
      </c>
      <c r="X62" s="44">
        <v>2353.4141204095422</v>
      </c>
      <c r="Y62" s="44">
        <v>50.783823667980791</v>
      </c>
      <c r="Z62" s="44">
        <v>1108.2464276364792</v>
      </c>
      <c r="AA62" s="44">
        <v>34.037932837607642</v>
      </c>
      <c r="AB62" s="44">
        <v>87.71837106464298</v>
      </c>
      <c r="AC62" s="44">
        <v>222.85749898372711</v>
      </c>
      <c r="AD62" s="44">
        <v>233.80057748111608</v>
      </c>
      <c r="AE62" s="44">
        <v>2539.4329258857824</v>
      </c>
      <c r="AF62" s="44">
        <v>638.16668480446504</v>
      </c>
      <c r="AG62" s="44">
        <v>97.70443428810043</v>
      </c>
      <c r="AH62" s="44">
        <v>365.43293475481778</v>
      </c>
      <c r="AI62" s="44">
        <v>52.461909978558822</v>
      </c>
      <c r="AJ62" s="44">
        <v>546.09135703958543</v>
      </c>
      <c r="AK62" s="44">
        <v>107.19343358721608</v>
      </c>
      <c r="AL62" s="44">
        <v>94.294554598391059</v>
      </c>
      <c r="AM62" s="44">
        <v>2457.9936825049404</v>
      </c>
      <c r="AN62" s="44">
        <v>152.35617088673808</v>
      </c>
      <c r="AO62" s="44">
        <v>964.03425371079447</v>
      </c>
      <c r="AP62" s="44">
        <v>4876.4193004644922</v>
      </c>
      <c r="AQ62" s="44">
        <v>1819.1493663058347</v>
      </c>
      <c r="AR62" s="44">
        <v>1156.859661029338</v>
      </c>
      <c r="AS62" s="44">
        <v>1017.1044700798124</v>
      </c>
      <c r="AT62" s="44">
        <v>118.40255463910599</v>
      </c>
      <c r="AU62" s="44">
        <v>47.187250332864927</v>
      </c>
      <c r="AV62" s="44">
        <v>46.462325172449248</v>
      </c>
      <c r="AW62" s="44">
        <v>0</v>
      </c>
      <c r="AX62" s="44">
        <v>2120.8682243426047</v>
      </c>
      <c r="AY62" s="44">
        <v>709.30071137837933</v>
      </c>
      <c r="AZ62" s="44">
        <v>761.19771778315123</v>
      </c>
      <c r="BA62" s="44">
        <v>0</v>
      </c>
      <c r="BB62" s="44">
        <v>235.11143210509738</v>
      </c>
      <c r="BC62" s="44">
        <v>174.61841761865284</v>
      </c>
      <c r="BD62" s="44">
        <v>63.867149088215044</v>
      </c>
      <c r="BE62" s="44">
        <v>101.37044036734169</v>
      </c>
      <c r="BF62" s="44">
        <v>53.139565784924578</v>
      </c>
      <c r="BG62" s="44">
        <v>305.00541992526649</v>
      </c>
      <c r="BH62" s="44">
        <v>0.64860376282265675</v>
      </c>
      <c r="BI62" s="44">
        <v>0</v>
      </c>
      <c r="BJ62" s="44">
        <v>28.289258492861936</v>
      </c>
      <c r="BK62" s="44">
        <v>0</v>
      </c>
      <c r="BL62" s="44">
        <v>62.367666776596351</v>
      </c>
      <c r="BM62" s="44">
        <v>0</v>
      </c>
      <c r="BN62" s="44">
        <v>237.58475462163719</v>
      </c>
      <c r="BO62" s="44">
        <v>43.431416211986338</v>
      </c>
      <c r="BP62" s="44">
        <v>162.29250954789981</v>
      </c>
      <c r="BQ62" s="44">
        <v>8.2737517495065145</v>
      </c>
      <c r="BR62" s="44">
        <v>19.412588533692347</v>
      </c>
      <c r="BS62" s="44">
        <v>0</v>
      </c>
      <c r="BT62" s="44">
        <f t="shared" si="0"/>
        <v>37700.998992729234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23.735619447093573</v>
      </c>
      <c r="G63" s="44">
        <v>195.81771123645714</v>
      </c>
      <c r="H63" s="44">
        <v>15.237270177641797</v>
      </c>
      <c r="I63" s="44">
        <v>14.679907176197021</v>
      </c>
      <c r="J63" s="44">
        <v>8.9218302303433212</v>
      </c>
      <c r="K63" s="44">
        <v>29.157554788983155</v>
      </c>
      <c r="L63" s="44">
        <v>2.3167913627065286</v>
      </c>
      <c r="M63" s="44">
        <v>85.882743310250817</v>
      </c>
      <c r="N63" s="44">
        <v>977.73364694784573</v>
      </c>
      <c r="O63" s="44">
        <v>28.9529968214426</v>
      </c>
      <c r="P63" s="44">
        <v>14.031757211630314</v>
      </c>
      <c r="Q63" s="44">
        <v>20.132296372804721</v>
      </c>
      <c r="R63" s="44">
        <v>45.406697384711805</v>
      </c>
      <c r="S63" s="44">
        <v>679.42377495808341</v>
      </c>
      <c r="T63" s="44">
        <v>123.26915948448203</v>
      </c>
      <c r="U63" s="44">
        <v>594.49946616990462</v>
      </c>
      <c r="V63" s="44">
        <v>2.0358114578544719</v>
      </c>
      <c r="W63" s="44">
        <v>19.535285900123153</v>
      </c>
      <c r="X63" s="44">
        <v>671.00069842387836</v>
      </c>
      <c r="Y63" s="44">
        <v>36.733669401405173</v>
      </c>
      <c r="Z63" s="44">
        <v>879.35390578355111</v>
      </c>
      <c r="AA63" s="44">
        <v>28.303697654811057</v>
      </c>
      <c r="AB63" s="44">
        <v>29.341427119356691</v>
      </c>
      <c r="AC63" s="44">
        <v>175.62278335111893</v>
      </c>
      <c r="AD63" s="44">
        <v>177.34198964011148</v>
      </c>
      <c r="AE63" s="44">
        <v>1376.6291534653524</v>
      </c>
      <c r="AF63" s="44">
        <v>539.11367265520175</v>
      </c>
      <c r="AG63" s="44">
        <v>79.39894526045407</v>
      </c>
      <c r="AH63" s="44">
        <v>310.74136532611038</v>
      </c>
      <c r="AI63" s="44">
        <v>44.617195566170444</v>
      </c>
      <c r="AJ63" s="44">
        <v>459.95663442939531</v>
      </c>
      <c r="AK63" s="44">
        <v>88.225391719416123</v>
      </c>
      <c r="AL63" s="44">
        <v>76.312763115340786</v>
      </c>
      <c r="AM63" s="44">
        <v>2033.4113493420648</v>
      </c>
      <c r="AN63" s="44">
        <v>127.99008156682252</v>
      </c>
      <c r="AO63" s="44">
        <v>806.87143315030403</v>
      </c>
      <c r="AP63" s="44">
        <v>4047.6563066468184</v>
      </c>
      <c r="AQ63" s="44">
        <v>1448.6048279880074</v>
      </c>
      <c r="AR63" s="44">
        <v>841.96001979589846</v>
      </c>
      <c r="AS63" s="44">
        <v>819.88672113558812</v>
      </c>
      <c r="AT63" s="44">
        <v>98.436052065471429</v>
      </c>
      <c r="AU63" s="44">
        <v>38.13109911224403</v>
      </c>
      <c r="AV63" s="44">
        <v>39.514738398304878</v>
      </c>
      <c r="AW63" s="44">
        <v>0</v>
      </c>
      <c r="AX63" s="44">
        <v>1678.7624207248193</v>
      </c>
      <c r="AY63" s="44">
        <v>401.54729028211256</v>
      </c>
      <c r="AZ63" s="44">
        <v>473.97115361005314</v>
      </c>
      <c r="BA63" s="44">
        <v>0</v>
      </c>
      <c r="BB63" s="44">
        <v>199.95483866986166</v>
      </c>
      <c r="BC63" s="44">
        <v>136.5154370847979</v>
      </c>
      <c r="BD63" s="44">
        <v>42.118255676187637</v>
      </c>
      <c r="BE63" s="44">
        <v>86.186707256399558</v>
      </c>
      <c r="BF63" s="44">
        <v>45.193520401684992</v>
      </c>
      <c r="BG63" s="44">
        <v>252.46417941628363</v>
      </c>
      <c r="BH63" s="44">
        <v>0.55161699112060203</v>
      </c>
      <c r="BI63" s="44">
        <v>0</v>
      </c>
      <c r="BJ63" s="44">
        <v>24.059119828344507</v>
      </c>
      <c r="BK63" s="44">
        <v>0</v>
      </c>
      <c r="BL63" s="44">
        <v>48.586539498109111</v>
      </c>
      <c r="BM63" s="44">
        <v>0</v>
      </c>
      <c r="BN63" s="44">
        <v>193.49172625723193</v>
      </c>
      <c r="BO63" s="44">
        <v>36.826754768656777</v>
      </c>
      <c r="BP63" s="44">
        <v>80.436100123967293</v>
      </c>
      <c r="BQ63" s="44">
        <v>7.0365642429821795</v>
      </c>
      <c r="BR63" s="44">
        <v>16.3703834135687</v>
      </c>
      <c r="BS63" s="44">
        <v>0</v>
      </c>
      <c r="BT63" s="44">
        <f t="shared" si="0"/>
        <v>21879.998850797936</v>
      </c>
    </row>
    <row r="64" spans="1:72" x14ac:dyDescent="0.25">
      <c r="A64" s="10" t="s">
        <v>62</v>
      </c>
      <c r="B64" s="8" t="s">
        <v>181</v>
      </c>
      <c r="C64" s="44">
        <v>3.4701699450808454</v>
      </c>
      <c r="D64" s="44">
        <v>1.4981957820387715E-3</v>
      </c>
      <c r="E64" s="44">
        <v>2.3544830815929545E-2</v>
      </c>
      <c r="F64" s="44">
        <v>590.81259581147617</v>
      </c>
      <c r="G64" s="44">
        <v>4848.9660949953986</v>
      </c>
      <c r="H64" s="44">
        <v>378.03011069720611</v>
      </c>
      <c r="I64" s="44">
        <v>362.98659120351192</v>
      </c>
      <c r="J64" s="44">
        <v>220.53745781924474</v>
      </c>
      <c r="K64" s="44">
        <v>720.67113311101559</v>
      </c>
      <c r="L64" s="44">
        <v>57.27182828628392</v>
      </c>
      <c r="M64" s="44">
        <v>2158.2715777336539</v>
      </c>
      <c r="N64" s="44">
        <v>24332.97304347359</v>
      </c>
      <c r="O64" s="44">
        <v>718.54344238874842</v>
      </c>
      <c r="P64" s="44">
        <v>347.97313781767213</v>
      </c>
      <c r="Q64" s="44">
        <v>498.11609288649282</v>
      </c>
      <c r="R64" s="44">
        <v>1123.3319852023756</v>
      </c>
      <c r="S64" s="44">
        <v>16832.502466233847</v>
      </c>
      <c r="T64" s="44">
        <v>3050.6179940789893</v>
      </c>
      <c r="U64" s="44">
        <v>14752.236220813102</v>
      </c>
      <c r="V64" s="44">
        <v>51.340884580339356</v>
      </c>
      <c r="W64" s="44">
        <v>484.60120908324973</v>
      </c>
      <c r="X64" s="44">
        <v>16599.477587121721</v>
      </c>
      <c r="Y64" s="44">
        <v>908.94060099180956</v>
      </c>
      <c r="Z64" s="44">
        <v>21739.23777908066</v>
      </c>
      <c r="AA64" s="44">
        <v>699.6690258744502</v>
      </c>
      <c r="AB64" s="44">
        <v>726.1221220842358</v>
      </c>
      <c r="AC64" s="44">
        <v>4342.172216669981</v>
      </c>
      <c r="AD64" s="44">
        <v>4383.9634836953283</v>
      </c>
      <c r="AE64" s="44">
        <v>34064.041209984003</v>
      </c>
      <c r="AF64" s="44">
        <v>13325.311189636059</v>
      </c>
      <c r="AG64" s="44">
        <v>1962.5128934560253</v>
      </c>
      <c r="AH64" s="44">
        <v>7680.4174296538949</v>
      </c>
      <c r="AI64" s="44">
        <v>1102.7767950734526</v>
      </c>
      <c r="AJ64" s="44">
        <v>11369.193213227107</v>
      </c>
      <c r="AK64" s="44">
        <v>2180.6300669892858</v>
      </c>
      <c r="AL64" s="44">
        <v>1886.7316790829832</v>
      </c>
      <c r="AM64" s="44">
        <v>50264.781448092624</v>
      </c>
      <c r="AN64" s="44">
        <v>3163.5856216522002</v>
      </c>
      <c r="AO64" s="44">
        <v>19943.326590467786</v>
      </c>
      <c r="AP64" s="44">
        <v>100051.17006336276</v>
      </c>
      <c r="AQ64" s="44">
        <v>35806.103714603807</v>
      </c>
      <c r="AR64" s="44">
        <v>20819.25867860777</v>
      </c>
      <c r="AS64" s="44">
        <v>20271.286231149345</v>
      </c>
      <c r="AT64" s="44">
        <v>2433.2905610512125</v>
      </c>
      <c r="AU64" s="44">
        <v>942.78436901358123</v>
      </c>
      <c r="AV64" s="44">
        <v>976.66238355170401</v>
      </c>
      <c r="AW64" s="44">
        <v>0</v>
      </c>
      <c r="AX64" s="44">
        <v>41503.700960905568</v>
      </c>
      <c r="AY64" s="44">
        <v>9935.5877660499518</v>
      </c>
      <c r="AZ64" s="44">
        <v>11727.213407701222</v>
      </c>
      <c r="BA64" s="44">
        <v>0</v>
      </c>
      <c r="BB64" s="44">
        <v>4942.1653098020033</v>
      </c>
      <c r="BC64" s="44">
        <v>3375.491569107437</v>
      </c>
      <c r="BD64" s="44">
        <v>1041.9950415921287</v>
      </c>
      <c r="BE64" s="44">
        <v>2130.229903571963</v>
      </c>
      <c r="BF64" s="44">
        <v>1117.0214746631277</v>
      </c>
      <c r="BG64" s="44">
        <v>6240.5993805416492</v>
      </c>
      <c r="BH64" s="44">
        <v>13.633990434783637</v>
      </c>
      <c r="BI64" s="44">
        <v>0</v>
      </c>
      <c r="BJ64" s="44">
        <v>594.65501405711007</v>
      </c>
      <c r="BK64" s="44">
        <v>0</v>
      </c>
      <c r="BL64" s="44">
        <v>1200.9073103846645</v>
      </c>
      <c r="BM64" s="44">
        <v>0</v>
      </c>
      <c r="BN64" s="44">
        <v>4783.3400634500076</v>
      </c>
      <c r="BO64" s="44">
        <v>910.24276137395032</v>
      </c>
      <c r="BP64" s="44">
        <v>1988.9208287701736</v>
      </c>
      <c r="BQ64" s="44">
        <v>173.91859048370875</v>
      </c>
      <c r="BR64" s="44">
        <v>404.62223649087605</v>
      </c>
      <c r="BS64" s="44">
        <v>0</v>
      </c>
      <c r="BT64" s="44">
        <f t="shared" si="0"/>
        <v>541260.97164274193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84.234328813865119</v>
      </c>
      <c r="G65" s="44">
        <v>694.92913436013077</v>
      </c>
      <c r="H65" s="44">
        <v>54.074899087006763</v>
      </c>
      <c r="I65" s="44">
        <v>52.096897272601581</v>
      </c>
      <c r="J65" s="44">
        <v>31.662303270380647</v>
      </c>
      <c r="K65" s="44">
        <v>103.47600419605818</v>
      </c>
      <c r="L65" s="44">
        <v>8.2219621811151384</v>
      </c>
      <c r="M65" s="44">
        <v>304.78560947429918</v>
      </c>
      <c r="N65" s="44">
        <v>3469.8372921322339</v>
      </c>
      <c r="O65" s="44">
        <v>102.75005713840021</v>
      </c>
      <c r="P65" s="44">
        <v>49.796705471932462</v>
      </c>
      <c r="Q65" s="44">
        <v>71.446649042592043</v>
      </c>
      <c r="R65" s="44">
        <v>161.14189420591808</v>
      </c>
      <c r="S65" s="44">
        <v>2411.1780942285295</v>
      </c>
      <c r="T65" s="44">
        <v>437.4646693240652</v>
      </c>
      <c r="U65" s="44">
        <v>2109.7938322041559</v>
      </c>
      <c r="V65" s="44">
        <v>7.2248045653995385</v>
      </c>
      <c r="W65" s="44">
        <v>69.327944006337418</v>
      </c>
      <c r="X65" s="44">
        <v>2381.285796705472</v>
      </c>
      <c r="Y65" s="44">
        <v>130.36255463207087</v>
      </c>
      <c r="Z65" s="44">
        <v>3120.7016192955653</v>
      </c>
      <c r="AA65" s="44">
        <v>100.44578698347458</v>
      </c>
      <c r="AB65" s="44">
        <v>104.12854087709907</v>
      </c>
      <c r="AC65" s="44">
        <v>623.26021501055914</v>
      </c>
      <c r="AD65" s="44">
        <v>629.36143297829142</v>
      </c>
      <c r="AE65" s="44">
        <v>4885.4605638679686</v>
      </c>
      <c r="AF65" s="44">
        <v>1913.2375488118721</v>
      </c>
      <c r="AG65" s="44">
        <v>281.77553475909502</v>
      </c>
      <c r="AH65" s="44">
        <v>1102.7767950734528</v>
      </c>
      <c r="AI65" s="44">
        <v>158.34006483169875</v>
      </c>
      <c r="AJ65" s="44">
        <v>1632.3205076237714</v>
      </c>
      <c r="AK65" s="44">
        <v>313.09933462618568</v>
      </c>
      <c r="AL65" s="44">
        <v>270.82311440324941</v>
      </c>
      <c r="AM65" s="44">
        <v>7216.2869225348268</v>
      </c>
      <c r="AN65" s="44">
        <v>454.21854860978988</v>
      </c>
      <c r="AO65" s="44">
        <v>2863.4716596292487</v>
      </c>
      <c r="AP65" s="44">
        <v>14364.555052779653</v>
      </c>
      <c r="AQ65" s="44">
        <v>5140.8919693071666</v>
      </c>
      <c r="AR65" s="44">
        <v>2987.9960501431319</v>
      </c>
      <c r="AS65" s="44">
        <v>2909.661060761302</v>
      </c>
      <c r="AT65" s="44">
        <v>349.3355121952373</v>
      </c>
      <c r="AU65" s="44">
        <v>135.32183340798159</v>
      </c>
      <c r="AV65" s="44">
        <v>140.23217193281423</v>
      </c>
      <c r="AW65" s="44">
        <v>0</v>
      </c>
      <c r="AX65" s="44">
        <v>5957.6884463830665</v>
      </c>
      <c r="AY65" s="44">
        <v>1425.0340741826217</v>
      </c>
      <c r="AZ65" s="44">
        <v>1682.0560377818563</v>
      </c>
      <c r="BA65" s="44">
        <v>0</v>
      </c>
      <c r="BB65" s="44">
        <v>709.61120968355067</v>
      </c>
      <c r="BC65" s="44">
        <v>484.47381966167609</v>
      </c>
      <c r="BD65" s="44">
        <v>149.4716835009275</v>
      </c>
      <c r="BE65" s="44">
        <v>305.8643341751449</v>
      </c>
      <c r="BF65" s="44">
        <v>160.38535949133629</v>
      </c>
      <c r="BG65" s="44">
        <v>895.95937237180112</v>
      </c>
      <c r="BH65" s="44">
        <v>1.9576100431226522</v>
      </c>
      <c r="BI65" s="44">
        <v>0</v>
      </c>
      <c r="BJ65" s="44">
        <v>85.382385537071428</v>
      </c>
      <c r="BK65" s="44">
        <v>0</v>
      </c>
      <c r="BL65" s="44">
        <v>172.42670043366886</v>
      </c>
      <c r="BM65" s="44">
        <v>0</v>
      </c>
      <c r="BN65" s="44">
        <v>686.67454534496358</v>
      </c>
      <c r="BO65" s="44">
        <v>130.69290132684782</v>
      </c>
      <c r="BP65" s="44">
        <v>285.45624947559122</v>
      </c>
      <c r="BQ65" s="44">
        <v>24.971763112583332</v>
      </c>
      <c r="BR65" s="44">
        <v>58.096156383921212</v>
      </c>
      <c r="BS65" s="44">
        <v>0</v>
      </c>
      <c r="BT65" s="44">
        <f t="shared" si="0"/>
        <v>77648.995921645808</v>
      </c>
    </row>
    <row r="66" spans="1:72" x14ac:dyDescent="0.25">
      <c r="A66" s="10" t="s">
        <v>64</v>
      </c>
      <c r="B66" s="8" t="s">
        <v>183</v>
      </c>
      <c r="C66" s="44">
        <v>346.38470101125023</v>
      </c>
      <c r="D66" s="44">
        <v>0</v>
      </c>
      <c r="E66" s="44">
        <v>2.3327309805778</v>
      </c>
      <c r="F66" s="44">
        <v>1283.6738677542628</v>
      </c>
      <c r="G66" s="44">
        <v>8051.3125479697865</v>
      </c>
      <c r="H66" s="44">
        <v>698.18248255903291</v>
      </c>
      <c r="I66" s="44">
        <v>552.13564100258588</v>
      </c>
      <c r="J66" s="44">
        <v>328.10974778729201</v>
      </c>
      <c r="K66" s="44">
        <v>1066.7294084773873</v>
      </c>
      <c r="L66" s="44">
        <v>85.334791052838753</v>
      </c>
      <c r="M66" s="44">
        <v>6684.1656280221687</v>
      </c>
      <c r="N66" s="44">
        <v>52153.367750972102</v>
      </c>
      <c r="O66" s="44">
        <v>1350.9169247150337</v>
      </c>
      <c r="P66" s="44">
        <v>628.16024284630214</v>
      </c>
      <c r="Q66" s="44">
        <v>787.97939324163337</v>
      </c>
      <c r="R66" s="44">
        <v>1764.231562764129</v>
      </c>
      <c r="S66" s="44">
        <v>28761.611713722785</v>
      </c>
      <c r="T66" s="44">
        <v>4885.5798112239918</v>
      </c>
      <c r="U66" s="44">
        <v>27548.306264715786</v>
      </c>
      <c r="V66" s="44">
        <v>175.36883740110034</v>
      </c>
      <c r="W66" s="44">
        <v>889.7834681109689</v>
      </c>
      <c r="X66" s="44">
        <v>25890.631154414004</v>
      </c>
      <c r="Y66" s="44">
        <v>1445.7537726915809</v>
      </c>
      <c r="Z66" s="44">
        <v>32645.426325904282</v>
      </c>
      <c r="AA66" s="44">
        <v>1045.8449790243242</v>
      </c>
      <c r="AB66" s="44">
        <v>1160.0509879749497</v>
      </c>
      <c r="AC66" s="44">
        <v>6565.7187506458104</v>
      </c>
      <c r="AD66" s="44">
        <v>6556.9984240471404</v>
      </c>
      <c r="AE66" s="44">
        <v>54184.820211967904</v>
      </c>
      <c r="AF66" s="44">
        <v>19759.196528925018</v>
      </c>
      <c r="AG66" s="44">
        <v>2910.0750575936631</v>
      </c>
      <c r="AH66" s="44">
        <v>11369.193213227105</v>
      </c>
      <c r="AI66" s="44">
        <v>1632.3205076237712</v>
      </c>
      <c r="AJ66" s="44">
        <v>17207.662538925324</v>
      </c>
      <c r="AK66" s="44">
        <v>3228.9487438088058</v>
      </c>
      <c r="AL66" s="44">
        <v>2847.4186868558036</v>
      </c>
      <c r="AM66" s="44">
        <v>75007.529158633013</v>
      </c>
      <c r="AN66" s="44">
        <v>4695.5230051040689</v>
      </c>
      <c r="AO66" s="44">
        <v>29554.630984912801</v>
      </c>
      <c r="AP66" s="44">
        <v>148844.29370607206</v>
      </c>
      <c r="AQ66" s="44">
        <v>53167.643399513348</v>
      </c>
      <c r="AR66" s="44">
        <v>31698.973015569787</v>
      </c>
      <c r="AS66" s="44">
        <v>30659.891757582966</v>
      </c>
      <c r="AT66" s="44">
        <v>3631.8130308949048</v>
      </c>
      <c r="AU66" s="44">
        <v>1494.7167233669466</v>
      </c>
      <c r="AV66" s="44">
        <v>1445.6470654970331</v>
      </c>
      <c r="AW66" s="44">
        <v>0</v>
      </c>
      <c r="AX66" s="44">
        <v>62486.126693479884</v>
      </c>
      <c r="AY66" s="44">
        <v>15756.462546709266</v>
      </c>
      <c r="AZ66" s="44">
        <v>18567.446613477408</v>
      </c>
      <c r="BA66" s="44">
        <v>432.91070638496979</v>
      </c>
      <c r="BB66" s="44">
        <v>7315.3496004776434</v>
      </c>
      <c r="BC66" s="44">
        <v>5126.3533285994572</v>
      </c>
      <c r="BD66" s="44">
        <v>1638.7665050298758</v>
      </c>
      <c r="BE66" s="44">
        <v>3153.5534998182075</v>
      </c>
      <c r="BF66" s="44">
        <v>1653.4053569991224</v>
      </c>
      <c r="BG66" s="44">
        <v>9295.3664763254037</v>
      </c>
      <c r="BH66" s="44">
        <v>20.180912662350067</v>
      </c>
      <c r="BI66" s="44">
        <v>13196.231485277307</v>
      </c>
      <c r="BJ66" s="44">
        <v>880.20311883881209</v>
      </c>
      <c r="BK66" s="44">
        <v>9054.4977046644835</v>
      </c>
      <c r="BL66" s="44">
        <v>1873.8609745039057</v>
      </c>
      <c r="BM66" s="44">
        <v>26.0459586985824</v>
      </c>
      <c r="BN66" s="44">
        <v>7838.7136781968038</v>
      </c>
      <c r="BO66" s="44">
        <v>1358.1356880116343</v>
      </c>
      <c r="BP66" s="44">
        <v>3020.1131415328714</v>
      </c>
      <c r="BQ66" s="44">
        <v>257.43276714910303</v>
      </c>
      <c r="BR66" s="44">
        <v>599.41665241544513</v>
      </c>
      <c r="BS66" s="44">
        <v>0</v>
      </c>
      <c r="BT66" s="44">
        <f t="shared" si="0"/>
        <v>870244.96265635977</v>
      </c>
    </row>
    <row r="67" spans="1:72" x14ac:dyDescent="0.25">
      <c r="A67" s="10" t="s">
        <v>65</v>
      </c>
      <c r="B67" s="8" t="s">
        <v>184</v>
      </c>
      <c r="C67" s="44">
        <v>19.132321921470108</v>
      </c>
      <c r="D67" s="44">
        <v>1.3714109639837406</v>
      </c>
      <c r="E67" s="44">
        <v>0.28898172012501022</v>
      </c>
      <c r="F67" s="44">
        <v>182.82786864784438</v>
      </c>
      <c r="G67" s="44">
        <v>1575.3968683939822</v>
      </c>
      <c r="H67" s="44">
        <v>123.57177736818166</v>
      </c>
      <c r="I67" s="44">
        <v>104.79515294518701</v>
      </c>
      <c r="J67" s="44">
        <v>67.085926829376945</v>
      </c>
      <c r="K67" s="44">
        <v>205.6390340034994</v>
      </c>
      <c r="L67" s="44">
        <v>19.318159470837344</v>
      </c>
      <c r="M67" s="44">
        <v>864.76095817674241</v>
      </c>
      <c r="N67" s="44">
        <v>10311.615012579226</v>
      </c>
      <c r="O67" s="44">
        <v>225.99874934451972</v>
      </c>
      <c r="P67" s="44">
        <v>112.43155198016757</v>
      </c>
      <c r="Q67" s="44">
        <v>146.60657243630257</v>
      </c>
      <c r="R67" s="44">
        <v>332.92509921671046</v>
      </c>
      <c r="S67" s="44">
        <v>5411.2769346148016</v>
      </c>
      <c r="T67" s="44">
        <v>961.37434734917861</v>
      </c>
      <c r="U67" s="44">
        <v>4724.4987539023277</v>
      </c>
      <c r="V67" s="44">
        <v>31.035866946043356</v>
      </c>
      <c r="W67" s="44">
        <v>151.40346392102671</v>
      </c>
      <c r="X67" s="44">
        <v>5977.9885477259095</v>
      </c>
      <c r="Y67" s="44">
        <v>259.62399950041384</v>
      </c>
      <c r="Z67" s="44">
        <v>6212.5285056435987</v>
      </c>
      <c r="AA67" s="44">
        <v>198.79595273702324</v>
      </c>
      <c r="AB67" s="44">
        <v>247.22770787816788</v>
      </c>
      <c r="AC67" s="44">
        <v>1239.9731063060131</v>
      </c>
      <c r="AD67" s="44">
        <v>1262.8613379376366</v>
      </c>
      <c r="AE67" s="44">
        <v>10270.386031092368</v>
      </c>
      <c r="AF67" s="44">
        <v>3785.2179550339274</v>
      </c>
      <c r="AG67" s="44">
        <v>560.63485042520597</v>
      </c>
      <c r="AH67" s="44">
        <v>2180.6300669892858</v>
      </c>
      <c r="AI67" s="44">
        <v>313.09933462618562</v>
      </c>
      <c r="AJ67" s="44">
        <v>3228.9487438088063</v>
      </c>
      <c r="AK67" s="44">
        <v>622.00084353041188</v>
      </c>
      <c r="AL67" s="44">
        <v>536.89091439711069</v>
      </c>
      <c r="AM67" s="44">
        <v>14298.568551533146</v>
      </c>
      <c r="AN67" s="44">
        <v>899.16031686414271</v>
      </c>
      <c r="AO67" s="44">
        <v>5673.5975363931775</v>
      </c>
      <c r="AP67" s="44">
        <v>28469.396935153545</v>
      </c>
      <c r="AQ67" s="44">
        <v>10256.30126434038</v>
      </c>
      <c r="AR67" s="44">
        <v>6009.7556436235882</v>
      </c>
      <c r="AS67" s="44">
        <v>5768.58400331956</v>
      </c>
      <c r="AT67" s="44">
        <v>691.65077612849586</v>
      </c>
      <c r="AU67" s="44">
        <v>268.12938232032894</v>
      </c>
      <c r="AV67" s="44">
        <v>277.29305133238239</v>
      </c>
      <c r="AW67" s="44">
        <v>0</v>
      </c>
      <c r="AX67" s="44">
        <v>11857.232633569001</v>
      </c>
      <c r="AY67" s="44">
        <v>2971.2426456621183</v>
      </c>
      <c r="AZ67" s="44">
        <v>3443.9001740364647</v>
      </c>
      <c r="BA67" s="44">
        <v>0</v>
      </c>
      <c r="BB67" s="44">
        <v>1403.1748555323536</v>
      </c>
      <c r="BC67" s="44">
        <v>964.01122513914891</v>
      </c>
      <c r="BD67" s="44">
        <v>303.33030531375795</v>
      </c>
      <c r="BE67" s="44">
        <v>604.81867356110786</v>
      </c>
      <c r="BF67" s="44">
        <v>317.14367045317715</v>
      </c>
      <c r="BG67" s="44">
        <v>1775.9206309637636</v>
      </c>
      <c r="BH67" s="44">
        <v>3.870949545276027</v>
      </c>
      <c r="BI67" s="44">
        <v>0</v>
      </c>
      <c r="BJ67" s="44">
        <v>168.83388376067973</v>
      </c>
      <c r="BK67" s="44">
        <v>0</v>
      </c>
      <c r="BL67" s="44">
        <v>345.32652507581292</v>
      </c>
      <c r="BM67" s="44">
        <v>0</v>
      </c>
      <c r="BN67" s="44">
        <v>1362.2279739985529</v>
      </c>
      <c r="BO67" s="44">
        <v>258.46034178864818</v>
      </c>
      <c r="BP67" s="44">
        <v>618.52359742828571</v>
      </c>
      <c r="BQ67" s="44">
        <v>49.378800136927318</v>
      </c>
      <c r="BR67" s="44">
        <v>114.99495803849346</v>
      </c>
      <c r="BS67" s="44">
        <v>0</v>
      </c>
      <c r="BT67" s="44">
        <f t="shared" si="0"/>
        <v>161644.9920153759</v>
      </c>
    </row>
    <row r="68" spans="1:72" x14ac:dyDescent="0.25">
      <c r="A68" s="10" t="s">
        <v>66</v>
      </c>
      <c r="B68" s="8" t="s">
        <v>185</v>
      </c>
      <c r="C68" s="44">
        <v>96.442651571094373</v>
      </c>
      <c r="D68" s="44">
        <v>0</v>
      </c>
      <c r="E68" s="44">
        <v>0.64949393120470156</v>
      </c>
      <c r="F68" s="44">
        <v>155.17236647226662</v>
      </c>
      <c r="G68" s="44">
        <v>573.2580135692757</v>
      </c>
      <c r="H68" s="44">
        <v>64.565209897250469</v>
      </c>
      <c r="I68" s="44">
        <v>28.650852058927899</v>
      </c>
      <c r="J68" s="44">
        <v>15.337093107456187</v>
      </c>
      <c r="K68" s="44">
        <v>48.572381832890628</v>
      </c>
      <c r="L68" s="44">
        <v>4.0195317411345508</v>
      </c>
      <c r="M68" s="44">
        <v>1129.2952160242758</v>
      </c>
      <c r="N68" s="44">
        <v>6190.2192065403106</v>
      </c>
      <c r="O68" s="44">
        <v>129.44060438522035</v>
      </c>
      <c r="P68" s="44">
        <v>55.340589622023117</v>
      </c>
      <c r="Q68" s="44">
        <v>47.859589062402648</v>
      </c>
      <c r="R68" s="44">
        <v>104.32663910862777</v>
      </c>
      <c r="S68" s="44">
        <v>2219.0479838641941</v>
      </c>
      <c r="T68" s="44">
        <v>309.97516799612629</v>
      </c>
      <c r="U68" s="44">
        <v>2604.8185507471326</v>
      </c>
      <c r="V68" s="44">
        <v>31.481442593244658</v>
      </c>
      <c r="W68" s="44">
        <v>81.291285371637457</v>
      </c>
      <c r="X68" s="44">
        <v>1491.4589111981381</v>
      </c>
      <c r="Y68" s="44">
        <v>89.551449335182994</v>
      </c>
      <c r="Z68" s="44">
        <v>1596.9251227344539</v>
      </c>
      <c r="AA68" s="44">
        <v>50.032786916934768</v>
      </c>
      <c r="AB68" s="44">
        <v>72.988913950043212</v>
      </c>
      <c r="AC68" s="44">
        <v>331.69778869523168</v>
      </c>
      <c r="AD68" s="44">
        <v>314.62153914476363</v>
      </c>
      <c r="AE68" s="44">
        <v>3357.0904091138054</v>
      </c>
      <c r="AF68" s="44">
        <v>908.03229210071754</v>
      </c>
      <c r="AG68" s="44">
        <v>133.73308023081034</v>
      </c>
      <c r="AH68" s="44">
        <v>517.8511494269668</v>
      </c>
      <c r="AI68" s="44">
        <v>74.325967147684935</v>
      </c>
      <c r="AJ68" s="44">
        <v>786.24783285836554</v>
      </c>
      <c r="AK68" s="44">
        <v>147.31131518608791</v>
      </c>
      <c r="AL68" s="44">
        <v>142.58331690281068</v>
      </c>
      <c r="AM68" s="44">
        <v>3558.6528498593439</v>
      </c>
      <c r="AN68" s="44">
        <v>216.83431133737793</v>
      </c>
      <c r="AO68" s="44">
        <v>1353.9438090463523</v>
      </c>
      <c r="AP68" s="44">
        <v>6954.6387275277857</v>
      </c>
      <c r="AQ68" s="44">
        <v>2460.621860006579</v>
      </c>
      <c r="AR68" s="44">
        <v>1652.0174047810485</v>
      </c>
      <c r="AS68" s="44">
        <v>1550.7824880209541</v>
      </c>
      <c r="AT68" s="44">
        <v>172.4807325308349</v>
      </c>
      <c r="AU68" s="44">
        <v>72.467833296343485</v>
      </c>
      <c r="AV68" s="44">
        <v>65.825991767816006</v>
      </c>
      <c r="AW68" s="44">
        <v>0</v>
      </c>
      <c r="AX68" s="44">
        <v>3094.1050582196272</v>
      </c>
      <c r="AY68" s="44">
        <v>965.68240952963174</v>
      </c>
      <c r="AZ68" s="44">
        <v>1131.2562455951302</v>
      </c>
      <c r="BA68" s="44">
        <v>0</v>
      </c>
      <c r="BB68" s="44">
        <v>333.09661401635219</v>
      </c>
      <c r="BC68" s="44">
        <v>264.14963915813081</v>
      </c>
      <c r="BD68" s="44">
        <v>97.412605125972277</v>
      </c>
      <c r="BE68" s="44">
        <v>143.68964118402624</v>
      </c>
      <c r="BF68" s="44">
        <v>75.286043195658877</v>
      </c>
      <c r="BG68" s="44">
        <v>436.98640838236832</v>
      </c>
      <c r="BH68" s="44">
        <v>0.91891625728312709</v>
      </c>
      <c r="BI68" s="44">
        <v>0</v>
      </c>
      <c r="BJ68" s="44">
        <v>40.079106884064394</v>
      </c>
      <c r="BK68" s="44">
        <v>0</v>
      </c>
      <c r="BL68" s="44">
        <v>81.436469747351708</v>
      </c>
      <c r="BM68" s="44">
        <v>0</v>
      </c>
      <c r="BN68" s="44">
        <v>347.9097452293671</v>
      </c>
      <c r="BO68" s="44">
        <v>61.841525645527831</v>
      </c>
      <c r="BP68" s="44">
        <v>155.53364264786637</v>
      </c>
      <c r="BQ68" s="44">
        <v>11.72192550696789</v>
      </c>
      <c r="BR68" s="44">
        <v>27.411645236814721</v>
      </c>
      <c r="BS68" s="44">
        <v>0</v>
      </c>
      <c r="BT68" s="44">
        <f t="shared" si="0"/>
        <v>49230.999394175262</v>
      </c>
    </row>
    <row r="69" spans="1:72" x14ac:dyDescent="0.25">
      <c r="A69" s="10" t="s">
        <v>67</v>
      </c>
      <c r="B69" s="8" t="s">
        <v>186</v>
      </c>
      <c r="C69" s="44">
        <v>172.90056770904692</v>
      </c>
      <c r="D69" s="44">
        <v>0.20412917530278263</v>
      </c>
      <c r="E69" s="44">
        <v>1.1882359349800484</v>
      </c>
      <c r="F69" s="44">
        <v>310.84180671895558</v>
      </c>
      <c r="G69" s="44">
        <v>1327.9588152618126</v>
      </c>
      <c r="H69" s="44">
        <v>138.67068494850596</v>
      </c>
      <c r="I69" s="44">
        <v>72.314456348522057</v>
      </c>
      <c r="J69" s="44">
        <v>40.795176529837072</v>
      </c>
      <c r="K69" s="44">
        <v>128.56338967713526</v>
      </c>
      <c r="L69" s="44">
        <v>10.94096221066212</v>
      </c>
      <c r="M69" s="44">
        <v>2156.2065436015978</v>
      </c>
      <c r="N69" s="44">
        <v>12862.535435096161</v>
      </c>
      <c r="O69" s="44">
        <v>274.09863310359526</v>
      </c>
      <c r="P69" s="44">
        <v>120.23823583586754</v>
      </c>
      <c r="Q69" s="44">
        <v>114.70961752125659</v>
      </c>
      <c r="R69" s="44">
        <v>252.67817451327016</v>
      </c>
      <c r="S69" s="44">
        <v>5005.0223355199487</v>
      </c>
      <c r="T69" s="44">
        <v>741.7019193099834</v>
      </c>
      <c r="U69" s="44">
        <v>5547.1567660293849</v>
      </c>
      <c r="V69" s="44">
        <v>60.988773329265413</v>
      </c>
      <c r="W69" s="44">
        <v>174.12011598783175</v>
      </c>
      <c r="X69" s="44">
        <v>3802.8955597265604</v>
      </c>
      <c r="Y69" s="44">
        <v>212.05370813124443</v>
      </c>
      <c r="Z69" s="44">
        <v>4111.7298467333785</v>
      </c>
      <c r="AA69" s="44">
        <v>129.75941516844421</v>
      </c>
      <c r="AB69" s="44">
        <v>177.88385076041089</v>
      </c>
      <c r="AC69" s="44">
        <v>843.57482394905958</v>
      </c>
      <c r="AD69" s="44">
        <v>817.59769548019381</v>
      </c>
      <c r="AE69" s="44">
        <v>8029.2771762063057</v>
      </c>
      <c r="AF69" s="44">
        <v>2392.1028164563968</v>
      </c>
      <c r="AG69" s="44">
        <v>352.77336031032621</v>
      </c>
      <c r="AH69" s="44">
        <v>1368.8663275826466</v>
      </c>
      <c r="AI69" s="44">
        <v>196.4951080784362</v>
      </c>
      <c r="AJ69" s="44">
        <v>2061.1498322134148</v>
      </c>
      <c r="AK69" s="44">
        <v>389.57556697191313</v>
      </c>
      <c r="AL69" s="44">
        <v>363.54148335949787</v>
      </c>
      <c r="AM69" s="44">
        <v>9261.5352552668573</v>
      </c>
      <c r="AN69" s="44">
        <v>570.20373511927153</v>
      </c>
      <c r="AO69" s="44">
        <v>3572.4746693898151</v>
      </c>
      <c r="AP69" s="44">
        <v>18209.142394386934</v>
      </c>
      <c r="AQ69" s="44">
        <v>6476.8657564027835</v>
      </c>
      <c r="AR69" s="44">
        <v>4162.902981140357</v>
      </c>
      <c r="AS69" s="44">
        <v>3939.1840830008164</v>
      </c>
      <c r="AT69" s="44">
        <v>448.63336554039512</v>
      </c>
      <c r="AU69" s="44">
        <v>183.78691553767646</v>
      </c>
      <c r="AV69" s="44">
        <v>174.0237747742531</v>
      </c>
      <c r="AW69" s="44">
        <v>0</v>
      </c>
      <c r="AX69" s="44">
        <v>7929.3147623196446</v>
      </c>
      <c r="AY69" s="44">
        <v>2314.5212147160491</v>
      </c>
      <c r="AZ69" s="44">
        <v>2707.3981373973343</v>
      </c>
      <c r="BA69" s="44">
        <v>0</v>
      </c>
      <c r="BB69" s="44">
        <v>880.60549607988423</v>
      </c>
      <c r="BC69" s="44">
        <v>666.88457720747192</v>
      </c>
      <c r="BD69" s="44">
        <v>234.69363464908301</v>
      </c>
      <c r="BE69" s="44">
        <v>379.77147050485058</v>
      </c>
      <c r="BF69" s="44">
        <v>199.03325529736588</v>
      </c>
      <c r="BG69" s="44">
        <v>1141.4390726708323</v>
      </c>
      <c r="BH69" s="44">
        <v>2.4293333301819566</v>
      </c>
      <c r="BI69" s="44">
        <v>0</v>
      </c>
      <c r="BJ69" s="44">
        <v>105.9568915292174</v>
      </c>
      <c r="BK69" s="44">
        <v>0</v>
      </c>
      <c r="BL69" s="44">
        <v>215.50534975460539</v>
      </c>
      <c r="BM69" s="44">
        <v>0</v>
      </c>
      <c r="BN69" s="44">
        <v>897.9014834867321</v>
      </c>
      <c r="BO69" s="44">
        <v>163.06019349718875</v>
      </c>
      <c r="BP69" s="44">
        <v>400.26763689875042</v>
      </c>
      <c r="BQ69" s="44">
        <v>30.989183293133582</v>
      </c>
      <c r="BR69" s="44">
        <v>72.361289457173001</v>
      </c>
      <c r="BS69" s="44">
        <v>0</v>
      </c>
      <c r="BT69" s="44">
        <f t="shared" si="0"/>
        <v>120103.99725813982</v>
      </c>
    </row>
    <row r="70" spans="1:72" x14ac:dyDescent="0.25">
      <c r="A70" s="10" t="s">
        <v>68</v>
      </c>
      <c r="B70" s="8" t="s">
        <v>187</v>
      </c>
      <c r="C70" s="44">
        <v>0.20719725917993304</v>
      </c>
      <c r="D70" s="44">
        <v>1.4420134402123178E-2</v>
      </c>
      <c r="E70" s="44">
        <v>3.0791611431213095E-3</v>
      </c>
      <c r="F70" s="44">
        <v>504.6198152443157</v>
      </c>
      <c r="G70" s="44">
        <v>4163.7501756837091</v>
      </c>
      <c r="H70" s="44">
        <v>324.00775857901141</v>
      </c>
      <c r="I70" s="44">
        <v>312.00390186248438</v>
      </c>
      <c r="J70" s="44">
        <v>189.6584274588806</v>
      </c>
      <c r="K70" s="44">
        <v>619.68213262680717</v>
      </c>
      <c r="L70" s="44">
        <v>49.269827341620129</v>
      </c>
      <c r="M70" s="44">
        <v>1828.0415332718112</v>
      </c>
      <c r="N70" s="44">
        <v>20815.863095046512</v>
      </c>
      <c r="O70" s="44">
        <v>615.56900688131168</v>
      </c>
      <c r="P70" s="44">
        <v>298.35894107058925</v>
      </c>
      <c r="Q70" s="44">
        <v>427.91883291160588</v>
      </c>
      <c r="R70" s="44">
        <v>965.158459692664</v>
      </c>
      <c r="S70" s="44">
        <v>14446.296750958512</v>
      </c>
      <c r="T70" s="44">
        <v>2620.7990150376886</v>
      </c>
      <c r="U70" s="44">
        <v>12640.519637138766</v>
      </c>
      <c r="V70" s="44">
        <v>43.443985029755929</v>
      </c>
      <c r="W70" s="44">
        <v>415.32750035036759</v>
      </c>
      <c r="X70" s="44">
        <v>14273.821012714163</v>
      </c>
      <c r="Y70" s="44">
        <v>780.70400476472287</v>
      </c>
      <c r="Z70" s="44">
        <v>18688.927641559916</v>
      </c>
      <c r="AA70" s="44">
        <v>601.52675231601063</v>
      </c>
      <c r="AB70" s="44">
        <v>624.01511775008839</v>
      </c>
      <c r="AC70" s="44">
        <v>3732.5074158036923</v>
      </c>
      <c r="AD70" s="44">
        <v>3769.1574354203676</v>
      </c>
      <c r="AE70" s="44">
        <v>29263.309898705884</v>
      </c>
      <c r="AF70" s="44">
        <v>11457.542475262409</v>
      </c>
      <c r="AG70" s="44">
        <v>1687.4636037448188</v>
      </c>
      <c r="AH70" s="44">
        <v>6604.035300757083</v>
      </c>
      <c r="AI70" s="44">
        <v>948.22756052317584</v>
      </c>
      <c r="AJ70" s="44">
        <v>9775.2487795302313</v>
      </c>
      <c r="AK70" s="44">
        <v>1875.0416804085648</v>
      </c>
      <c r="AL70" s="44">
        <v>1621.853407273446</v>
      </c>
      <c r="AM70" s="44">
        <v>43215.420188226686</v>
      </c>
      <c r="AN70" s="44">
        <v>2720.1216537497767</v>
      </c>
      <c r="AO70" s="44">
        <v>17148.166787650553</v>
      </c>
      <c r="AP70" s="44">
        <v>86023.569271894012</v>
      </c>
      <c r="AQ70" s="44">
        <v>30787.451430796267</v>
      </c>
      <c r="AR70" s="44">
        <v>17894.847973655611</v>
      </c>
      <c r="AS70" s="44">
        <v>17424.823717821622</v>
      </c>
      <c r="AT70" s="44">
        <v>2092.023328412346</v>
      </c>
      <c r="AU70" s="44">
        <v>810.38800627460614</v>
      </c>
      <c r="AV70" s="44">
        <v>839.7875196025484</v>
      </c>
      <c r="AW70" s="44">
        <v>0</v>
      </c>
      <c r="AX70" s="44">
        <v>35678.745241293407</v>
      </c>
      <c r="AY70" s="44">
        <v>8535.5208138433591</v>
      </c>
      <c r="AZ70" s="44">
        <v>10074.338714997588</v>
      </c>
      <c r="BA70" s="44">
        <v>0</v>
      </c>
      <c r="BB70" s="44">
        <v>4249.5429504423682</v>
      </c>
      <c r="BC70" s="44">
        <v>2901.3617897500194</v>
      </c>
      <c r="BD70" s="44">
        <v>895.20217887870615</v>
      </c>
      <c r="BE70" s="44">
        <v>1831.6842584611879</v>
      </c>
      <c r="BF70" s="44">
        <v>960.475911992026</v>
      </c>
      <c r="BG70" s="44">
        <v>5365.5442914598661</v>
      </c>
      <c r="BH70" s="44">
        <v>11.72324766709486</v>
      </c>
      <c r="BI70" s="44">
        <v>0</v>
      </c>
      <c r="BJ70" s="44">
        <v>511.3167740301343</v>
      </c>
      <c r="BK70" s="44">
        <v>0</v>
      </c>
      <c r="BL70" s="44">
        <v>1032.6321038298479</v>
      </c>
      <c r="BM70" s="44">
        <v>0</v>
      </c>
      <c r="BN70" s="44">
        <v>4112.2335097659488</v>
      </c>
      <c r="BO70" s="44">
        <v>782.6614580236153</v>
      </c>
      <c r="BP70" s="44">
        <v>1710.0391662693487</v>
      </c>
      <c r="BQ70" s="44">
        <v>149.54467805337882</v>
      </c>
      <c r="BR70" s="44">
        <v>347.91303137114193</v>
      </c>
      <c r="BS70" s="44">
        <v>0</v>
      </c>
      <c r="BT70" s="44">
        <f t="shared" si="0"/>
        <v>465090.9755774886</v>
      </c>
    </row>
    <row r="71" spans="1:72" x14ac:dyDescent="0.25">
      <c r="A71" s="10" t="s">
        <v>69</v>
      </c>
      <c r="B71" s="8" t="s">
        <v>188</v>
      </c>
      <c r="C71" s="44">
        <v>101679.90179935066</v>
      </c>
      <c r="D71" s="44">
        <v>30453.167979543192</v>
      </c>
      <c r="E71" s="44">
        <v>22407.827941259868</v>
      </c>
      <c r="F71" s="44">
        <v>13882.817734787233</v>
      </c>
      <c r="G71" s="44">
        <v>72543.40537765398</v>
      </c>
      <c r="H71" s="44">
        <v>9666.2591007710926</v>
      </c>
      <c r="I71" s="44">
        <v>5657.9759048894821</v>
      </c>
      <c r="J71" s="44">
        <v>4744.6522656432253</v>
      </c>
      <c r="K71" s="44">
        <v>5187.1990957083472</v>
      </c>
      <c r="L71" s="44">
        <v>1513.6045282787593</v>
      </c>
      <c r="M71" s="44">
        <v>74099.199939366314</v>
      </c>
      <c r="N71" s="44">
        <v>522886.7583477216</v>
      </c>
      <c r="O71" s="44">
        <v>27354.372628202185</v>
      </c>
      <c r="P71" s="44">
        <v>13171.608958027176</v>
      </c>
      <c r="Q71" s="44">
        <v>6839.5485370293427</v>
      </c>
      <c r="R71" s="44">
        <v>18769.952124622483</v>
      </c>
      <c r="S71" s="44">
        <v>151381.07060935305</v>
      </c>
      <c r="T71" s="44">
        <v>28103.68215598015</v>
      </c>
      <c r="U71" s="44">
        <v>310640.47735026211</v>
      </c>
      <c r="V71" s="44">
        <v>3281.0262648641128</v>
      </c>
      <c r="W71" s="44">
        <v>9344.9119007844238</v>
      </c>
      <c r="X71" s="44">
        <v>166093.01302408447</v>
      </c>
      <c r="Y71" s="44">
        <v>16486.975733695428</v>
      </c>
      <c r="Z71" s="44">
        <v>144871.656185222</v>
      </c>
      <c r="AA71" s="44">
        <v>5865.9663760169969</v>
      </c>
      <c r="AB71" s="44">
        <v>98882.880659419578</v>
      </c>
      <c r="AC71" s="44">
        <v>65438.602524661044</v>
      </c>
      <c r="AD71" s="44">
        <v>35147.754686140463</v>
      </c>
      <c r="AE71" s="44">
        <v>394291.20592250861</v>
      </c>
      <c r="AF71" s="44">
        <v>102125.9744199065</v>
      </c>
      <c r="AG71" s="44">
        <v>27525.050762683568</v>
      </c>
      <c r="AH71" s="44">
        <v>72906.864318595908</v>
      </c>
      <c r="AI71" s="44">
        <v>7501.3963310258441</v>
      </c>
      <c r="AJ71" s="44">
        <v>91677.945471850151</v>
      </c>
      <c r="AK71" s="44">
        <v>19657.10319720062</v>
      </c>
      <c r="AL71" s="44">
        <v>35633.850753539518</v>
      </c>
      <c r="AM71" s="44">
        <v>325349.57925303653</v>
      </c>
      <c r="AN71" s="44">
        <v>36739.225214023209</v>
      </c>
      <c r="AO71" s="44">
        <v>214592.81307087358</v>
      </c>
      <c r="AP71" s="44">
        <v>1072180.1979220319</v>
      </c>
      <c r="AQ71" s="44">
        <v>370141.07801868691</v>
      </c>
      <c r="AR71" s="44">
        <v>151462.09290697164</v>
      </c>
      <c r="AS71" s="44">
        <v>255385.77473413042</v>
      </c>
      <c r="AT71" s="44">
        <v>52421.096782334113</v>
      </c>
      <c r="AU71" s="44">
        <v>24710.893883715158</v>
      </c>
      <c r="AV71" s="44">
        <v>204555.2145655349</v>
      </c>
      <c r="AW71" s="44">
        <v>0</v>
      </c>
      <c r="AX71" s="44">
        <v>303622.99340388784</v>
      </c>
      <c r="AY71" s="44">
        <v>148562.10552075479</v>
      </c>
      <c r="AZ71" s="44">
        <v>92547.101738498764</v>
      </c>
      <c r="BA71" s="44">
        <v>3659.246070557374</v>
      </c>
      <c r="BB71" s="44">
        <v>33946.646105673528</v>
      </c>
      <c r="BC71" s="44">
        <v>33351.569277738803</v>
      </c>
      <c r="BD71" s="44">
        <v>48400.773214348388</v>
      </c>
      <c r="BE71" s="44">
        <v>50514.056854727743</v>
      </c>
      <c r="BF71" s="44">
        <v>14115.144236391954</v>
      </c>
      <c r="BG71" s="44">
        <v>72542.526456928405</v>
      </c>
      <c r="BH71" s="44">
        <v>1870.6767440889735</v>
      </c>
      <c r="BI71" s="44">
        <v>78518.575071913132</v>
      </c>
      <c r="BJ71" s="44">
        <v>4058.3898525739082</v>
      </c>
      <c r="BK71" s="44">
        <v>54772.279286324978</v>
      </c>
      <c r="BL71" s="44">
        <v>171031.4060229396</v>
      </c>
      <c r="BM71" s="44">
        <v>-4096.7342439703971</v>
      </c>
      <c r="BN71" s="44">
        <v>29040.544180851492</v>
      </c>
      <c r="BO71" s="44">
        <v>14181.002503966312</v>
      </c>
      <c r="BP71" s="44">
        <v>22241.068181275525</v>
      </c>
      <c r="BQ71" s="44">
        <v>15981.531802829984</v>
      </c>
      <c r="BR71" s="44">
        <v>22114.051561546374</v>
      </c>
      <c r="BS71" s="44">
        <v>0</v>
      </c>
      <c r="BT71" s="44">
        <f t="shared" ref="BT71:BT134" si="1">SUM(C71:BS71)</f>
        <v>6636228.5811058367</v>
      </c>
    </row>
    <row r="72" spans="1:72" x14ac:dyDescent="0.25">
      <c r="A72" s="10" t="s">
        <v>70</v>
      </c>
      <c r="B72" s="8" t="s">
        <v>189</v>
      </c>
      <c r="C72" s="44">
        <v>66.216208964820908</v>
      </c>
      <c r="D72" s="44">
        <v>0.37099073052735082</v>
      </c>
      <c r="E72" s="44">
        <v>0.48925297924235578</v>
      </c>
      <c r="F72" s="44">
        <v>119.88137628543709</v>
      </c>
      <c r="G72" s="44">
        <v>559.74476012797993</v>
      </c>
      <c r="H72" s="44">
        <v>56.45388509769522</v>
      </c>
      <c r="I72" s="44">
        <v>29.29606329974742</v>
      </c>
      <c r="J72" s="44">
        <v>17.40980181157245</v>
      </c>
      <c r="K72" s="44">
        <v>52.235063381146624</v>
      </c>
      <c r="L72" s="44">
        <v>5.0575496220407334</v>
      </c>
      <c r="M72" s="44">
        <v>848.1399349874174</v>
      </c>
      <c r="N72" s="44">
        <v>5562.7049648855391</v>
      </c>
      <c r="O72" s="44">
        <v>109.16540798821782</v>
      </c>
      <c r="P72" s="44">
        <v>49.013164328853563</v>
      </c>
      <c r="Q72" s="44">
        <v>46.380981316021234</v>
      </c>
      <c r="R72" s="44">
        <v>102.93243572332828</v>
      </c>
      <c r="S72" s="44">
        <v>2072.8879334004869</v>
      </c>
      <c r="T72" s="44">
        <v>311.9403080321265</v>
      </c>
      <c r="U72" s="44">
        <v>2230.6903309844984</v>
      </c>
      <c r="V72" s="44">
        <v>25.937574316256452</v>
      </c>
      <c r="W72" s="44">
        <v>69.537201175093273</v>
      </c>
      <c r="X72" s="44">
        <v>1775.5483285284124</v>
      </c>
      <c r="Y72" s="44">
        <v>83.905674265687168</v>
      </c>
      <c r="Z72" s="44">
        <v>1661.8164989654774</v>
      </c>
      <c r="AA72" s="44">
        <v>52.307869308930051</v>
      </c>
      <c r="AB72" s="44">
        <v>78.723995888506096</v>
      </c>
      <c r="AC72" s="44">
        <v>339.7615404771953</v>
      </c>
      <c r="AD72" s="44">
        <v>333.13252048253702</v>
      </c>
      <c r="AE72" s="44">
        <v>3291.3957300956604</v>
      </c>
      <c r="AF72" s="44">
        <v>967.50997979435306</v>
      </c>
      <c r="AG72" s="44">
        <v>143.34724256362111</v>
      </c>
      <c r="AH72" s="44">
        <v>553.85522548080769</v>
      </c>
      <c r="AI72" s="44">
        <v>79.505477053446953</v>
      </c>
      <c r="AJ72" s="44">
        <v>832.62303833796409</v>
      </c>
      <c r="AK72" s="44">
        <v>158.2081547898855</v>
      </c>
      <c r="AL72" s="44">
        <v>146.13875844457857</v>
      </c>
      <c r="AM72" s="44">
        <v>3739.73113928065</v>
      </c>
      <c r="AN72" s="44">
        <v>4004937.1061131796</v>
      </c>
      <c r="AO72" s="44">
        <v>1447.0975327721271</v>
      </c>
      <c r="AP72" s="44">
        <v>7364.3901477971795</v>
      </c>
      <c r="AQ72" s="44">
        <v>2635.9258179313179</v>
      </c>
      <c r="AR72" s="44">
        <v>1685.6110637037677</v>
      </c>
      <c r="AS72" s="44">
        <v>1582.1386462237019</v>
      </c>
      <c r="AT72" s="44">
        <v>181.02574401647237</v>
      </c>
      <c r="AU72" s="44">
        <v>73.757900765559228</v>
      </c>
      <c r="AV72" s="44">
        <v>70.413168894493083</v>
      </c>
      <c r="AW72" s="44">
        <v>0</v>
      </c>
      <c r="AX72" s="44">
        <v>3200.4922680204281</v>
      </c>
      <c r="AY72" s="44">
        <v>944.86002454918946</v>
      </c>
      <c r="AZ72" s="44">
        <v>1092.7266605606801</v>
      </c>
      <c r="BA72" s="44">
        <v>0</v>
      </c>
      <c r="BB72" s="44">
        <v>356.30892161331053</v>
      </c>
      <c r="BC72" s="44">
        <v>268.14152982536217</v>
      </c>
      <c r="BD72" s="44">
        <v>94.400450436121901</v>
      </c>
      <c r="BE72" s="44">
        <v>153.6546449860171</v>
      </c>
      <c r="BF72" s="44">
        <v>80.532457355635103</v>
      </c>
      <c r="BG72" s="44">
        <v>461.42159788047383</v>
      </c>
      <c r="BH72" s="44">
        <v>0.98295223340041826</v>
      </c>
      <c r="BI72" s="44">
        <v>0</v>
      </c>
      <c r="BJ72" s="44">
        <v>42.872076004905118</v>
      </c>
      <c r="BK72" s="44">
        <v>0</v>
      </c>
      <c r="BL72" s="44">
        <v>88.076750494475817</v>
      </c>
      <c r="BM72" s="44">
        <v>0</v>
      </c>
      <c r="BN72" s="44">
        <v>362.17434173225763</v>
      </c>
      <c r="BO72" s="44">
        <v>65.943711366803967</v>
      </c>
      <c r="BP72" s="44">
        <v>171.5909429850438</v>
      </c>
      <c r="BQ72" s="44">
        <v>12.538784427314084</v>
      </c>
      <c r="BR72" s="44">
        <v>29.29183419296162</v>
      </c>
      <c r="BS72" s="44">
        <v>0</v>
      </c>
      <c r="BT72" s="44">
        <f t="shared" si="1"/>
        <v>4053977.4724471434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199.34123504294209</v>
      </c>
      <c r="G73" s="44">
        <v>1644.5555376452307</v>
      </c>
      <c r="H73" s="44">
        <v>127.96869543112081</v>
      </c>
      <c r="I73" s="44">
        <v>123.28773779599798</v>
      </c>
      <c r="J73" s="44">
        <v>74.929102268610478</v>
      </c>
      <c r="K73" s="44">
        <v>244.87681880069366</v>
      </c>
      <c r="L73" s="44">
        <v>19.457341427644586</v>
      </c>
      <c r="M73" s="44">
        <v>721.27766281817901</v>
      </c>
      <c r="N73" s="44">
        <v>8211.3986180162374</v>
      </c>
      <c r="O73" s="44">
        <v>243.15885909130836</v>
      </c>
      <c r="P73" s="44">
        <v>117.84431489659741</v>
      </c>
      <c r="Q73" s="44">
        <v>169.07908521834904</v>
      </c>
      <c r="R73" s="44">
        <v>381.34362391784674</v>
      </c>
      <c r="S73" s="44">
        <v>5706.0728800261668</v>
      </c>
      <c r="T73" s="44">
        <v>1035.2637540854646</v>
      </c>
      <c r="U73" s="44">
        <v>4992.8445340485905</v>
      </c>
      <c r="V73" s="44">
        <v>17.097559692000189</v>
      </c>
      <c r="W73" s="44">
        <v>164.06515224629479</v>
      </c>
      <c r="X73" s="44">
        <v>5635.3325109815632</v>
      </c>
      <c r="Y73" s="44">
        <v>308.50406253171894</v>
      </c>
      <c r="Z73" s="44">
        <v>7385.1661638513706</v>
      </c>
      <c r="AA73" s="44">
        <v>237.70578473286631</v>
      </c>
      <c r="AB73" s="44">
        <v>246.42105224733211</v>
      </c>
      <c r="AC73" s="44">
        <v>1474.9504479091206</v>
      </c>
      <c r="AD73" s="44">
        <v>1489.38903063519</v>
      </c>
      <c r="AE73" s="44">
        <v>11561.482785801314</v>
      </c>
      <c r="AF73" s="44">
        <v>4527.6924655439625</v>
      </c>
      <c r="AG73" s="44">
        <v>666.82413090609043</v>
      </c>
      <c r="AH73" s="44">
        <v>2609.7303961713924</v>
      </c>
      <c r="AI73" s="44">
        <v>374.71307155634287</v>
      </c>
      <c r="AJ73" s="44">
        <v>3862.8999667661055</v>
      </c>
      <c r="AK73" s="44">
        <v>740.95216207425722</v>
      </c>
      <c r="AL73" s="44">
        <v>640.90513765016794</v>
      </c>
      <c r="AM73" s="44">
        <v>17077.402619792036</v>
      </c>
      <c r="AN73" s="44">
        <v>1074.9119478279069</v>
      </c>
      <c r="AO73" s="44">
        <v>6776.4293391864903</v>
      </c>
      <c r="AP73" s="44">
        <v>33993.838205690095</v>
      </c>
      <c r="AQ73" s="44">
        <v>12165.963317028896</v>
      </c>
      <c r="AR73" s="44">
        <v>7071.1173381003155</v>
      </c>
      <c r="AS73" s="44">
        <v>6885.736938560889</v>
      </c>
      <c r="AT73" s="44">
        <v>826.70537565789914</v>
      </c>
      <c r="AU73" s="44">
        <v>320.24023672617119</v>
      </c>
      <c r="AV73" s="44">
        <v>331.86059341212564</v>
      </c>
      <c r="AW73" s="44">
        <v>0</v>
      </c>
      <c r="AX73" s="44">
        <v>14098.918928022422</v>
      </c>
      <c r="AY73" s="44">
        <v>3372.3549095233161</v>
      </c>
      <c r="AZ73" s="44">
        <v>3980.5995097770806</v>
      </c>
      <c r="BA73" s="44">
        <v>0</v>
      </c>
      <c r="BB73" s="44">
        <v>1679.3007901945962</v>
      </c>
      <c r="BC73" s="44">
        <v>1146.5112967272032</v>
      </c>
      <c r="BD73" s="44">
        <v>353.72597387062206</v>
      </c>
      <c r="BE73" s="44">
        <v>723.8304737346532</v>
      </c>
      <c r="BF73" s="44">
        <v>379.55327826565025</v>
      </c>
      <c r="BG73" s="44">
        <v>2120.2952567183743</v>
      </c>
      <c r="BH73" s="44">
        <v>4.6327003399153774</v>
      </c>
      <c r="BI73" s="44">
        <v>0</v>
      </c>
      <c r="BJ73" s="44">
        <v>202.05812076312162</v>
      </c>
      <c r="BK73" s="44">
        <v>0</v>
      </c>
      <c r="BL73" s="44">
        <v>408.0492110856506</v>
      </c>
      <c r="BM73" s="44">
        <v>0</v>
      </c>
      <c r="BN73" s="44">
        <v>1625.0209845452544</v>
      </c>
      <c r="BO73" s="44">
        <v>309.28583071407962</v>
      </c>
      <c r="BP73" s="44">
        <v>675.53457269103546</v>
      </c>
      <c r="BQ73" s="44">
        <v>59.095883711045531</v>
      </c>
      <c r="BR73" s="44">
        <v>137.48503404603031</v>
      </c>
      <c r="BS73" s="44">
        <v>0</v>
      </c>
      <c r="BT73" s="44">
        <f t="shared" si="1"/>
        <v>183756.99034854094</v>
      </c>
    </row>
    <row r="74" spans="1:72" x14ac:dyDescent="0.25">
      <c r="A74" s="10" t="s">
        <v>72</v>
      </c>
      <c r="B74" s="8" t="s">
        <v>191</v>
      </c>
      <c r="C74" s="44">
        <v>11179.38585533052</v>
      </c>
      <c r="D74" s="44">
        <v>3366.4626677503179</v>
      </c>
      <c r="E74" s="44">
        <v>2488.9741355738556</v>
      </c>
      <c r="F74" s="44">
        <v>2527.8289887369119</v>
      </c>
      <c r="G74" s="44">
        <v>17824.548175413638</v>
      </c>
      <c r="H74" s="44">
        <v>1806.3929058416527</v>
      </c>
      <c r="I74" s="44">
        <v>1343.3011090105999</v>
      </c>
      <c r="J74" s="44">
        <v>981.18617060073007</v>
      </c>
      <c r="K74" s="44">
        <v>1998.0853484155641</v>
      </c>
      <c r="L74" s="44">
        <v>292.1400708965412</v>
      </c>
      <c r="M74" s="44">
        <v>11467.871330989894</v>
      </c>
      <c r="N74" s="44">
        <v>108301.4199919723</v>
      </c>
      <c r="O74" s="44">
        <v>4375.7767538676935</v>
      </c>
      <c r="P74" s="44">
        <v>2150.7001644094121</v>
      </c>
      <c r="Q74" s="44">
        <v>1734.9497392698049</v>
      </c>
      <c r="R74" s="44">
        <v>4305.7321824559676</v>
      </c>
      <c r="S74" s="44">
        <v>49823.124764421504</v>
      </c>
      <c r="T74" s="44">
        <v>9227.60904132619</v>
      </c>
      <c r="U74" s="44">
        <v>62598.019270500867</v>
      </c>
      <c r="V74" s="44">
        <v>467.25320870237022</v>
      </c>
      <c r="W74" s="44">
        <v>1952.5361373363708</v>
      </c>
      <c r="X74" s="44">
        <v>54348.519475679714</v>
      </c>
      <c r="Y74" s="44">
        <v>3593.8122236676486</v>
      </c>
      <c r="Z74" s="44">
        <v>58743.07245391162</v>
      </c>
      <c r="AA74" s="44">
        <v>2023.8131083882226</v>
      </c>
      <c r="AB74" s="44">
        <v>12718.876481686584</v>
      </c>
      <c r="AC74" s="44">
        <v>15867.084955086344</v>
      </c>
      <c r="AD74" s="44">
        <v>12372.214867981218</v>
      </c>
      <c r="AE74" s="44">
        <v>110244.47630237407</v>
      </c>
      <c r="AF74" s="44">
        <v>37350.094031023014</v>
      </c>
      <c r="AG74" s="44">
        <v>6755.6953811981321</v>
      </c>
      <c r="AH74" s="44">
        <v>22925.560985661301</v>
      </c>
      <c r="AI74" s="44">
        <v>2997.9312622293528</v>
      </c>
      <c r="AJ74" s="44">
        <v>32417.324194653396</v>
      </c>
      <c r="AK74" s="44">
        <v>6146.2289265301333</v>
      </c>
      <c r="AL74" s="44">
        <v>7645.5460238476562</v>
      </c>
      <c r="AM74" s="44">
        <v>134720.99297949061</v>
      </c>
      <c r="AN74" s="44">
        <v>10211.79168854554</v>
      </c>
      <c r="AO74" s="44">
        <v>62893.561436942458</v>
      </c>
      <c r="AP74" s="44">
        <v>314120.68065042776</v>
      </c>
      <c r="AQ74" s="44">
        <v>112035.83287553198</v>
      </c>
      <c r="AR74" s="44">
        <v>57528.177889500832</v>
      </c>
      <c r="AS74" s="44">
        <v>67363.198444266352</v>
      </c>
      <c r="AT74" s="44">
        <v>10641.068551317643</v>
      </c>
      <c r="AU74" s="44">
        <v>4504.6711874845596</v>
      </c>
      <c r="AV74" s="44">
        <v>23896.320132701407</v>
      </c>
      <c r="AW74" s="44">
        <v>0</v>
      </c>
      <c r="AX74" s="44">
        <v>114733.88184609616</v>
      </c>
      <c r="AY74" s="44">
        <v>35536.63050919836</v>
      </c>
      <c r="AZ74" s="44">
        <v>33020.502131156441</v>
      </c>
      <c r="BA74" s="44">
        <v>361.29891161229853</v>
      </c>
      <c r="BB74" s="44">
        <v>13460.778728170677</v>
      </c>
      <c r="BC74" s="44">
        <v>10239.019094156651</v>
      </c>
      <c r="BD74" s="44">
        <v>7395.108834589053</v>
      </c>
      <c r="BE74" s="44">
        <v>9659.8712288940951</v>
      </c>
      <c r="BF74" s="44">
        <v>3763.6318988053799</v>
      </c>
      <c r="BG74" s="44">
        <v>20194.118290290015</v>
      </c>
      <c r="BH74" s="44">
        <v>226.1780139308398</v>
      </c>
      <c r="BI74" s="44">
        <v>8264.5665764484838</v>
      </c>
      <c r="BJ74" s="44">
        <v>1615.8302899561843</v>
      </c>
      <c r="BK74" s="44">
        <v>5372.5039341825286</v>
      </c>
      <c r="BL74" s="44">
        <v>21421.137547562972</v>
      </c>
      <c r="BM74" s="44">
        <v>-422.7056503331857</v>
      </c>
      <c r="BN74" s="44">
        <v>12592.885591571054</v>
      </c>
      <c r="BO74" s="44">
        <v>3361.6313928577169</v>
      </c>
      <c r="BP74" s="44">
        <v>6487.7856603463124</v>
      </c>
      <c r="BQ74" s="44">
        <v>2101.5772672779922</v>
      </c>
      <c r="BR74" s="44">
        <v>3278.6397900404727</v>
      </c>
      <c r="BS74" s="44">
        <v>0</v>
      </c>
      <c r="BT74" s="44">
        <f t="shared" si="1"/>
        <v>1796944.7164097601</v>
      </c>
    </row>
    <row r="75" spans="1:72" x14ac:dyDescent="0.25">
      <c r="A75" s="10" t="s">
        <v>73</v>
      </c>
      <c r="B75" s="8" t="s">
        <v>192</v>
      </c>
      <c r="C75" s="44">
        <v>231168.74392100293</v>
      </c>
      <c r="D75" s="44">
        <v>70939.906319131114</v>
      </c>
      <c r="E75" s="44">
        <v>51740.78457352626</v>
      </c>
      <c r="F75" s="44">
        <v>26975.478291321084</v>
      </c>
      <c r="G75" s="44">
        <v>136803.56034958435</v>
      </c>
      <c r="H75" s="44">
        <v>18161.081116770329</v>
      </c>
      <c r="I75" s="44">
        <v>11195.513783422581</v>
      </c>
      <c r="J75" s="44">
        <v>9356.7915979051486</v>
      </c>
      <c r="K75" s="44">
        <v>10155.013677941201</v>
      </c>
      <c r="L75" s="44">
        <v>3019.8195794088397</v>
      </c>
      <c r="M75" s="44">
        <v>122054.17237910946</v>
      </c>
      <c r="N75" s="44">
        <v>924800.80468469346</v>
      </c>
      <c r="O75" s="44">
        <v>53618.228341865608</v>
      </c>
      <c r="P75" s="44">
        <v>25313.733724291193</v>
      </c>
      <c r="Q75" s="44">
        <v>13144.101175589854</v>
      </c>
      <c r="R75" s="44">
        <v>36381.176636117983</v>
      </c>
      <c r="S75" s="44">
        <v>271852.42445547599</v>
      </c>
      <c r="T75" s="44">
        <v>52816.023608728719</v>
      </c>
      <c r="U75" s="44">
        <v>563761.03231596854</v>
      </c>
      <c r="V75" s="44">
        <v>5836.9779265557709</v>
      </c>
      <c r="W75" s="44">
        <v>17248.432389514168</v>
      </c>
      <c r="X75" s="44">
        <v>320840.58974880714</v>
      </c>
      <c r="Y75" s="44">
        <v>31762.927324795215</v>
      </c>
      <c r="Z75" s="44">
        <v>283807.61285707774</v>
      </c>
      <c r="AA75" s="44">
        <v>12070.245528450314</v>
      </c>
      <c r="AB75" s="44">
        <v>193952.88683192385</v>
      </c>
      <c r="AC75" s="44">
        <v>125196.56445884518</v>
      </c>
      <c r="AD75" s="44">
        <v>79994.105405004695</v>
      </c>
      <c r="AE75" s="44">
        <v>837596.9982180231</v>
      </c>
      <c r="AF75" s="44">
        <v>220386.35007773148</v>
      </c>
      <c r="AG75" s="44">
        <v>69121.091286869385</v>
      </c>
      <c r="AH75" s="44">
        <v>168920.30918208012</v>
      </c>
      <c r="AI75" s="44">
        <v>15412.093395261343</v>
      </c>
      <c r="AJ75" s="44">
        <v>196913.13070165305</v>
      </c>
      <c r="AK75" s="44">
        <v>55239.734485792571</v>
      </c>
      <c r="AL75" s="44">
        <v>81058.965443420864</v>
      </c>
      <c r="AM75" s="44">
        <v>637425.8872340098</v>
      </c>
      <c r="AN75" s="44">
        <v>71276.617835241748</v>
      </c>
      <c r="AO75" s="44">
        <v>441551.50891065295</v>
      </c>
      <c r="AP75" s="44">
        <v>2206915.4442059812</v>
      </c>
      <c r="AQ75" s="44">
        <v>786031.98103798029</v>
      </c>
      <c r="AR75" s="44">
        <v>303547.31265058689</v>
      </c>
      <c r="AS75" s="44">
        <v>557113.46041940071</v>
      </c>
      <c r="AT75" s="44">
        <v>121799.53758369123</v>
      </c>
      <c r="AU75" s="44">
        <v>60531.300379653367</v>
      </c>
      <c r="AV75" s="44">
        <v>490219.20998934447</v>
      </c>
      <c r="AW75" s="44">
        <v>0</v>
      </c>
      <c r="AX75" s="44">
        <v>626127.12528502615</v>
      </c>
      <c r="AY75" s="44">
        <v>348813.55713382812</v>
      </c>
      <c r="AZ75" s="44">
        <v>181141.6235793361</v>
      </c>
      <c r="BA75" s="44">
        <v>10770.896506235948</v>
      </c>
      <c r="BB75" s="44">
        <v>70336.268796710079</v>
      </c>
      <c r="BC75" s="44">
        <v>73211.200070486375</v>
      </c>
      <c r="BD75" s="44">
        <v>113540.93669943424</v>
      </c>
      <c r="BE75" s="44">
        <v>124566.3713300645</v>
      </c>
      <c r="BF75" s="44">
        <v>32117.496608025001</v>
      </c>
      <c r="BG75" s="44">
        <v>165341.44266202496</v>
      </c>
      <c r="BH75" s="44">
        <v>4860.2156293630387</v>
      </c>
      <c r="BI75" s="44">
        <v>214962.10898137942</v>
      </c>
      <c r="BJ75" s="44">
        <v>8274.7266940530972</v>
      </c>
      <c r="BK75" s="44">
        <v>192837.4713771446</v>
      </c>
      <c r="BL75" s="44">
        <v>368160.07435770007</v>
      </c>
      <c r="BM75" s="44">
        <v>-6828.9735282185065</v>
      </c>
      <c r="BN75" s="44">
        <v>56162.295676740185</v>
      </c>
      <c r="BO75" s="44">
        <v>31126.143308335799</v>
      </c>
      <c r="BP75" s="44">
        <v>47880.985835248241</v>
      </c>
      <c r="BQ75" s="44">
        <v>37981.490625597384</v>
      </c>
      <c r="BR75" s="44">
        <v>49925.419834803346</v>
      </c>
      <c r="BS75" s="44">
        <v>0</v>
      </c>
      <c r="BT75" s="44">
        <f t="shared" si="1"/>
        <v>13776338.543503523</v>
      </c>
    </row>
    <row r="76" spans="1:72" x14ac:dyDescent="0.25">
      <c r="A76" s="10" t="s">
        <v>74</v>
      </c>
      <c r="B76" s="8" t="s">
        <v>193</v>
      </c>
      <c r="C76" s="44">
        <v>17472.101199230732</v>
      </c>
      <c r="D76" s="44">
        <v>5277.2079808077433</v>
      </c>
      <c r="E76" s="44">
        <v>3925.1301539106403</v>
      </c>
      <c r="F76" s="44">
        <v>2582.0078348826473</v>
      </c>
      <c r="G76" s="44">
        <v>15542.328018273336</v>
      </c>
      <c r="H76" s="44">
        <v>1738.6436947496268</v>
      </c>
      <c r="I76" s="44">
        <v>1210.2064474333513</v>
      </c>
      <c r="J76" s="44">
        <v>938.7822625953288</v>
      </c>
      <c r="K76" s="44">
        <v>1553.3017036157155</v>
      </c>
      <c r="L76" s="44">
        <v>286.96040628608904</v>
      </c>
      <c r="M76" s="44">
        <v>10994.776396275944</v>
      </c>
      <c r="N76" s="44">
        <v>95485.351991751289</v>
      </c>
      <c r="O76" s="44">
        <v>4581.2321880323079</v>
      </c>
      <c r="P76" s="44">
        <v>2264.3856750302762</v>
      </c>
      <c r="Q76" s="44">
        <v>1512.0132083445608</v>
      </c>
      <c r="R76" s="44">
        <v>3919.6884836203972</v>
      </c>
      <c r="S76" s="44">
        <v>38653.72557670973</v>
      </c>
      <c r="T76" s="44">
        <v>7312.0787916532317</v>
      </c>
      <c r="U76" s="44">
        <v>57470.860686690125</v>
      </c>
      <c r="V76" s="44">
        <v>498.25109356929454</v>
      </c>
      <c r="W76" s="44">
        <v>1825.8081848941008</v>
      </c>
      <c r="X76" s="44">
        <v>43028.554093207138</v>
      </c>
      <c r="Y76" s="44">
        <v>3362.83124832164</v>
      </c>
      <c r="Z76" s="44">
        <v>45264.535132913828</v>
      </c>
      <c r="AA76" s="44">
        <v>1669.7511859781905</v>
      </c>
      <c r="AB76" s="44">
        <v>15325.03388190935</v>
      </c>
      <c r="AC76" s="44">
        <v>14077.914558724013</v>
      </c>
      <c r="AD76" s="44">
        <v>10243.103908115325</v>
      </c>
      <c r="AE76" s="44">
        <v>99208.43703318217</v>
      </c>
      <c r="AF76" s="44">
        <v>31431.001122156475</v>
      </c>
      <c r="AG76" s="44">
        <v>6680.1314710395454</v>
      </c>
      <c r="AH76" s="44">
        <v>20135.6987954244</v>
      </c>
      <c r="AI76" s="44">
        <v>2355.799168270169</v>
      </c>
      <c r="AJ76" s="44">
        <v>26915.683052021046</v>
      </c>
      <c r="AK76" s="44">
        <v>5325.9818528480519</v>
      </c>
      <c r="AL76" s="44">
        <v>8635.5362153201277</v>
      </c>
      <c r="AM76" s="44">
        <v>102971.41287010387</v>
      </c>
      <c r="AN76" s="44">
        <v>12227.610872051891</v>
      </c>
      <c r="AO76" s="44">
        <v>53433.895240473619</v>
      </c>
      <c r="AP76" s="44">
        <v>265245.72979820683</v>
      </c>
      <c r="AQ76" s="44">
        <v>98714.337176418761</v>
      </c>
      <c r="AR76" s="44">
        <v>45357.671071400458</v>
      </c>
      <c r="AS76" s="44">
        <v>61513.188477155585</v>
      </c>
      <c r="AT76" s="44">
        <v>11897.24079319082</v>
      </c>
      <c r="AU76" s="44">
        <v>5335.8791270981046</v>
      </c>
      <c r="AV76" s="44">
        <v>33807.749685119437</v>
      </c>
      <c r="AW76" s="44">
        <v>0</v>
      </c>
      <c r="AX76" s="44">
        <v>92040.321505078231</v>
      </c>
      <c r="AY76" s="44">
        <v>36322.19391223327</v>
      </c>
      <c r="AZ76" s="44">
        <v>26428.845114177322</v>
      </c>
      <c r="BA76" s="44">
        <v>670.63342987356339</v>
      </c>
      <c r="BB76" s="44">
        <v>10667.196725252026</v>
      </c>
      <c r="BC76" s="44">
        <v>9063.9842121284764</v>
      </c>
      <c r="BD76" s="44">
        <v>9578.1264654805782</v>
      </c>
      <c r="BE76" s="44">
        <v>11326.155799124221</v>
      </c>
      <c r="BF76" s="44">
        <v>3612.8892210140284</v>
      </c>
      <c r="BG76" s="44">
        <v>19129.742339011515</v>
      </c>
      <c r="BH76" s="44">
        <v>339.8529436832394</v>
      </c>
      <c r="BI76" s="44">
        <v>14840.039283070593</v>
      </c>
      <c r="BJ76" s="44">
        <v>1256.5804328672791</v>
      </c>
      <c r="BK76" s="44">
        <v>13207.336978583655</v>
      </c>
      <c r="BL76" s="44">
        <v>27810.142256237326</v>
      </c>
      <c r="BM76" s="44">
        <v>-309.43388322317747</v>
      </c>
      <c r="BN76" s="44">
        <v>9460.2306632437485</v>
      </c>
      <c r="BO76" s="44">
        <v>3264.3463400704245</v>
      </c>
      <c r="BP76" s="44">
        <v>5679.4763916564489</v>
      </c>
      <c r="BQ76" s="44">
        <v>2937.6316830849732</v>
      </c>
      <c r="BR76" s="44">
        <v>4157.61348211739</v>
      </c>
      <c r="BS76" s="44">
        <v>0</v>
      </c>
      <c r="BT76" s="44">
        <f t="shared" si="1"/>
        <v>1600693.455103772</v>
      </c>
    </row>
    <row r="77" spans="1:72" x14ac:dyDescent="0.25">
      <c r="A77" s="10" t="s">
        <v>75</v>
      </c>
      <c r="B77" s="8" t="s">
        <v>194</v>
      </c>
      <c r="C77" s="44">
        <v>293.59281989246796</v>
      </c>
      <c r="D77" s="44">
        <v>25.906052365123418</v>
      </c>
      <c r="E77" s="44">
        <v>5.0021638104560351</v>
      </c>
      <c r="F77" s="44">
        <v>2557.3302672043656</v>
      </c>
      <c r="G77" s="44">
        <v>22862.011786093746</v>
      </c>
      <c r="H77" s="44">
        <v>1783.5382648257696</v>
      </c>
      <c r="I77" s="44">
        <v>1472.5860958800711</v>
      </c>
      <c r="J77" s="44">
        <v>960.58318064372384</v>
      </c>
      <c r="K77" s="44">
        <v>2883.3786861083126</v>
      </c>
      <c r="L77" s="44">
        <v>285.25921439519732</v>
      </c>
      <c r="M77" s="44">
        <v>12693.005133986968</v>
      </c>
      <c r="N77" s="44">
        <v>158007.96864366802</v>
      </c>
      <c r="O77" s="44">
        <v>3217.8930431294466</v>
      </c>
      <c r="P77" s="44">
        <v>1619.5657994549833</v>
      </c>
      <c r="Q77" s="44">
        <v>2068.0724567025236</v>
      </c>
      <c r="R77" s="44">
        <v>4709.7174998251248</v>
      </c>
      <c r="S77" s="44">
        <v>78126.099122837739</v>
      </c>
      <c r="T77" s="44">
        <v>13854.272597102208</v>
      </c>
      <c r="U77" s="44">
        <v>67698.026528682807</v>
      </c>
      <c r="V77" s="44">
        <v>496.6150545768046</v>
      </c>
      <c r="W77" s="44">
        <v>2154.9767099645196</v>
      </c>
      <c r="X77" s="44">
        <v>89622.309356397251</v>
      </c>
      <c r="Y77" s="44">
        <v>3623.0826726618161</v>
      </c>
      <c r="Z77" s="44">
        <v>87068.650575701016</v>
      </c>
      <c r="AA77" s="44">
        <v>2781.4033517926168</v>
      </c>
      <c r="AB77" s="44">
        <v>3645.724056852956</v>
      </c>
      <c r="AC77" s="44">
        <v>17365.455697553978</v>
      </c>
      <c r="AD77" s="44">
        <v>17752.807042101311</v>
      </c>
      <c r="AE77" s="44">
        <v>145992.14545468293</v>
      </c>
      <c r="AF77" s="44">
        <v>52984.971610213048</v>
      </c>
      <c r="AG77" s="44">
        <v>7863.149894873759</v>
      </c>
      <c r="AH77" s="44">
        <v>30522.463841313278</v>
      </c>
      <c r="AI77" s="44">
        <v>4382.4873292987832</v>
      </c>
      <c r="AJ77" s="44">
        <v>45187.86395367021</v>
      </c>
      <c r="AK77" s="44">
        <v>8720.0833106034606</v>
      </c>
      <c r="AL77" s="44">
        <v>7510.7540823797553</v>
      </c>
      <c r="AM77" s="44">
        <v>200161.08080464866</v>
      </c>
      <c r="AN77" s="44">
        <v>12587.973398563427</v>
      </c>
      <c r="AO77" s="44">
        <v>79462.928776289162</v>
      </c>
      <c r="AP77" s="44">
        <v>398659.17510885361</v>
      </c>
      <c r="AQ77" s="44">
        <v>143969.4248326435</v>
      </c>
      <c r="AR77" s="44">
        <v>84439.672939225042</v>
      </c>
      <c r="AS77" s="44">
        <v>80687.165608018782</v>
      </c>
      <c r="AT77" s="44">
        <v>9679.4430235982127</v>
      </c>
      <c r="AU77" s="44">
        <v>3749.4177667179238</v>
      </c>
      <c r="AV77" s="44">
        <v>3881.3026716190557</v>
      </c>
      <c r="AW77" s="44">
        <v>0</v>
      </c>
      <c r="AX77" s="44">
        <v>166132.56310651207</v>
      </c>
      <c r="AY77" s="44">
        <v>42130.727870381932</v>
      </c>
      <c r="AZ77" s="44">
        <v>48540.915995293319</v>
      </c>
      <c r="BA77" s="44">
        <v>0</v>
      </c>
      <c r="BB77" s="44">
        <v>19640.399531679152</v>
      </c>
      <c r="BC77" s="44">
        <v>13496.998903072172</v>
      </c>
      <c r="BD77" s="44">
        <v>4264.5918152892064</v>
      </c>
      <c r="BE77" s="44">
        <v>8465.6699878103082</v>
      </c>
      <c r="BF77" s="44">
        <v>4439.0963621425635</v>
      </c>
      <c r="BG77" s="44">
        <v>24867.082622079743</v>
      </c>
      <c r="BH77" s="44">
        <v>54.182125154565185</v>
      </c>
      <c r="BI77" s="44">
        <v>0</v>
      </c>
      <c r="BJ77" s="44">
        <v>2363.1872524445821</v>
      </c>
      <c r="BK77" s="44">
        <v>0</v>
      </c>
      <c r="BL77" s="44">
        <v>4854.6190995459001</v>
      </c>
      <c r="BM77" s="44">
        <v>0</v>
      </c>
      <c r="BN77" s="44">
        <v>19070.840634598568</v>
      </c>
      <c r="BO77" s="44">
        <v>3617.4994645009565</v>
      </c>
      <c r="BP77" s="44">
        <v>8906.9455060093624</v>
      </c>
      <c r="BQ77" s="44">
        <v>691.16073400292214</v>
      </c>
      <c r="BR77" s="44">
        <v>1610.0684168902535</v>
      </c>
      <c r="BS77" s="44">
        <v>0</v>
      </c>
      <c r="BT77" s="44">
        <f t="shared" si="1"/>
        <v>2293222.8877088306</v>
      </c>
    </row>
    <row r="78" spans="1:72" x14ac:dyDescent="0.25">
      <c r="A78" s="10" t="s">
        <v>76</v>
      </c>
      <c r="B78" s="8" t="s">
        <v>195</v>
      </c>
      <c r="C78" s="44">
        <v>933.95102562497505</v>
      </c>
      <c r="D78" s="44">
        <v>16.204298304058597</v>
      </c>
      <c r="E78" s="44">
        <v>8.1818217770489596</v>
      </c>
      <c r="F78" s="44">
        <v>1444.3707767573505</v>
      </c>
      <c r="G78" s="44">
        <v>7519.859300067661</v>
      </c>
      <c r="H78" s="44">
        <v>743.27150591144778</v>
      </c>
      <c r="I78" s="44">
        <v>301.35585406659527</v>
      </c>
      <c r="J78" s="44">
        <v>208.04040005259063</v>
      </c>
      <c r="K78" s="44">
        <v>507.75703559825325</v>
      </c>
      <c r="L78" s="44">
        <v>76.714240030771265</v>
      </c>
      <c r="M78" s="44">
        <v>11795.435420985299</v>
      </c>
      <c r="N78" s="44">
        <v>90869.841818096873</v>
      </c>
      <c r="O78" s="44">
        <v>1357.8800204240324</v>
      </c>
      <c r="P78" s="44">
        <v>638.13859745125842</v>
      </c>
      <c r="Q78" s="44">
        <v>510.29931365868765</v>
      </c>
      <c r="R78" s="44">
        <v>1151.1695902796298</v>
      </c>
      <c r="S78" s="44">
        <v>27131.924035208398</v>
      </c>
      <c r="T78" s="44">
        <v>4001.5977107477192</v>
      </c>
      <c r="U78" s="44">
        <v>28485.157018025249</v>
      </c>
      <c r="V78" s="44">
        <v>438.6956680846497</v>
      </c>
      <c r="W78" s="44">
        <v>859.02056542535888</v>
      </c>
      <c r="X78" s="44">
        <v>29145.805206963963</v>
      </c>
      <c r="Y78" s="44">
        <v>854.37346537712506</v>
      </c>
      <c r="Z78" s="44">
        <v>16409.200979633715</v>
      </c>
      <c r="AA78" s="44">
        <v>504.3456415280636</v>
      </c>
      <c r="AB78" s="44">
        <v>1164.007965677685</v>
      </c>
      <c r="AC78" s="44">
        <v>3361.6711715332735</v>
      </c>
      <c r="AD78" s="44">
        <v>3372.4248694193311</v>
      </c>
      <c r="AE78" s="44">
        <v>38415.422996657464</v>
      </c>
      <c r="AF78" s="44">
        <v>9260.6165754630583</v>
      </c>
      <c r="AG78" s="44">
        <v>1401.2191847119389</v>
      </c>
      <c r="AH78" s="44">
        <v>5283.63987329053</v>
      </c>
      <c r="AI78" s="44">
        <v>758.40464000838267</v>
      </c>
      <c r="AJ78" s="44">
        <v>7979.7794458431426</v>
      </c>
      <c r="AK78" s="44">
        <v>1536.2179537369193</v>
      </c>
      <c r="AL78" s="44">
        <v>1426.799740831618</v>
      </c>
      <c r="AM78" s="44">
        <v>36166.038125609797</v>
      </c>
      <c r="AN78" s="44">
        <v>2213.9157363967897</v>
      </c>
      <c r="AO78" s="44">
        <v>13922.054197289848</v>
      </c>
      <c r="AP78" s="44">
        <v>71126.532181217583</v>
      </c>
      <c r="AQ78" s="44">
        <v>26044.313780131768</v>
      </c>
      <c r="AR78" s="44">
        <v>17339.844562868209</v>
      </c>
      <c r="AS78" s="44">
        <v>15472.092389258936</v>
      </c>
      <c r="AT78" s="44">
        <v>1746.0061119729512</v>
      </c>
      <c r="AU78" s="44">
        <v>720.27402841222988</v>
      </c>
      <c r="AV78" s="44">
        <v>671.67289583557385</v>
      </c>
      <c r="AW78" s="44">
        <v>0</v>
      </c>
      <c r="AX78" s="44">
        <v>31624.406092800422</v>
      </c>
      <c r="AY78" s="44">
        <v>10816.291137581018</v>
      </c>
      <c r="AZ78" s="44">
        <v>11956.775506843172</v>
      </c>
      <c r="BA78" s="44">
        <v>0</v>
      </c>
      <c r="BB78" s="44">
        <v>3398.8392931251797</v>
      </c>
      <c r="BC78" s="44">
        <v>2661.2503634435957</v>
      </c>
      <c r="BD78" s="44">
        <v>1007.7139577517615</v>
      </c>
      <c r="BE78" s="44">
        <v>1465.9293978600176</v>
      </c>
      <c r="BF78" s="44">
        <v>768.20102958105474</v>
      </c>
      <c r="BG78" s="44">
        <v>4462.2708831371301</v>
      </c>
      <c r="BH78" s="44">
        <v>9.3764047754388002</v>
      </c>
      <c r="BI78" s="44">
        <v>0</v>
      </c>
      <c r="BJ78" s="44">
        <v>408.9577545337479</v>
      </c>
      <c r="BK78" s="44">
        <v>0</v>
      </c>
      <c r="BL78" s="44">
        <v>881.1963038684562</v>
      </c>
      <c r="BM78" s="44">
        <v>0</v>
      </c>
      <c r="BN78" s="44">
        <v>3528.8151441476375</v>
      </c>
      <c r="BO78" s="44">
        <v>629.95925152797406</v>
      </c>
      <c r="BP78" s="44">
        <v>2164.1863757890342</v>
      </c>
      <c r="BQ78" s="44">
        <v>119.6077634166912</v>
      </c>
      <c r="BR78" s="44">
        <v>280.67461792054843</v>
      </c>
      <c r="BS78" s="44">
        <v>0</v>
      </c>
      <c r="BT78" s="44">
        <f t="shared" si="1"/>
        <v>561479.99101435055</v>
      </c>
    </row>
    <row r="79" spans="1:72" x14ac:dyDescent="0.25">
      <c r="A79" s="10" t="s">
        <v>77</v>
      </c>
      <c r="B79" s="8" t="s">
        <v>196</v>
      </c>
      <c r="C79" s="44">
        <v>4713.1780895671236</v>
      </c>
      <c r="D79" s="44">
        <v>41.26405732680287</v>
      </c>
      <c r="E79" s="44">
        <v>36.559202972153656</v>
      </c>
      <c r="F79" s="44">
        <v>7039.6971429988816</v>
      </c>
      <c r="G79" s="44">
        <v>29768.216736841161</v>
      </c>
      <c r="H79" s="44">
        <v>3202.2166685725883</v>
      </c>
      <c r="I79" s="44">
        <v>1216.6727385968607</v>
      </c>
      <c r="J79" s="44">
        <v>752.5694533968616</v>
      </c>
      <c r="K79" s="44">
        <v>1983.57392865355</v>
      </c>
      <c r="L79" s="44">
        <v>254.09915398555398</v>
      </c>
      <c r="M79" s="44">
        <v>55947.621967577274</v>
      </c>
      <c r="N79" s="44">
        <v>364988.99580806075</v>
      </c>
      <c r="O79" s="44">
        <v>6109.6321036628697</v>
      </c>
      <c r="P79" s="44">
        <v>2731.2355696854511</v>
      </c>
      <c r="Q79" s="44">
        <v>2123.0277394545014</v>
      </c>
      <c r="R79" s="44">
        <v>4701.3433427126611</v>
      </c>
      <c r="S79" s="44">
        <v>111504.56397856765</v>
      </c>
      <c r="T79" s="44">
        <v>15642.571407342195</v>
      </c>
      <c r="U79" s="44">
        <v>125703.75679241697</v>
      </c>
      <c r="V79" s="44">
        <v>1845.4125028598598</v>
      </c>
      <c r="W79" s="44">
        <v>3830.3638077304968</v>
      </c>
      <c r="X79" s="44">
        <v>99158.124420084205</v>
      </c>
      <c r="Y79" s="44">
        <v>3732.2205585873498</v>
      </c>
      <c r="Z79" s="44">
        <v>65809.554276527662</v>
      </c>
      <c r="AA79" s="44">
        <v>2024.4568695119931</v>
      </c>
      <c r="AB79" s="44">
        <v>4242.7742888129669</v>
      </c>
      <c r="AC79" s="44">
        <v>13667.420533782733</v>
      </c>
      <c r="AD79" s="44">
        <v>13252.769291918323</v>
      </c>
      <c r="AE79" s="44">
        <v>156184.08818388649</v>
      </c>
      <c r="AF79" s="44">
        <v>36591.351629885015</v>
      </c>
      <c r="AG79" s="44">
        <v>5484.1801393715668</v>
      </c>
      <c r="AH79" s="44">
        <v>20819.25867860777</v>
      </c>
      <c r="AI79" s="44">
        <v>2987.9960501431315</v>
      </c>
      <c r="AJ79" s="44">
        <v>31698.973015569791</v>
      </c>
      <c r="AK79" s="44">
        <v>6009.7556436235882</v>
      </c>
      <c r="AL79" s="44">
        <v>5814.958866726698</v>
      </c>
      <c r="AM79" s="44">
        <v>144402.9359986661</v>
      </c>
      <c r="AN79" s="44">
        <v>8756.7284018040846</v>
      </c>
      <c r="AO79" s="44">
        <v>54800.032214274397</v>
      </c>
      <c r="AP79" s="44">
        <v>282116.83892108034</v>
      </c>
      <c r="AQ79" s="44">
        <v>101779.51750209324</v>
      </c>
      <c r="AR79" s="44">
        <v>70135.682845565869</v>
      </c>
      <c r="AS79" s="44">
        <v>63296.007539384686</v>
      </c>
      <c r="AT79" s="44">
        <v>6983.3627453356103</v>
      </c>
      <c r="AU79" s="44">
        <v>2953.8805215859807</v>
      </c>
      <c r="AV79" s="44">
        <v>2646.2864991473557</v>
      </c>
      <c r="AW79" s="44">
        <v>0</v>
      </c>
      <c r="AX79" s="44">
        <v>127494.56547924028</v>
      </c>
      <c r="AY79" s="44">
        <v>44238.535865010854</v>
      </c>
      <c r="AZ79" s="44">
        <v>49945.733468174571</v>
      </c>
      <c r="BA79" s="44">
        <v>0</v>
      </c>
      <c r="BB79" s="44">
        <v>13390.896952868141</v>
      </c>
      <c r="BC79" s="44">
        <v>10899.452711983427</v>
      </c>
      <c r="BD79" s="44">
        <v>4223.3862594473903</v>
      </c>
      <c r="BE79" s="44">
        <v>5777.0221441977255</v>
      </c>
      <c r="BF79" s="44">
        <v>3026.5922978513258</v>
      </c>
      <c r="BG79" s="44">
        <v>17740.008098165759</v>
      </c>
      <c r="BH79" s="44">
        <v>36.94157308062443</v>
      </c>
      <c r="BI79" s="44">
        <v>0</v>
      </c>
      <c r="BJ79" s="44">
        <v>1611.2297983946098</v>
      </c>
      <c r="BK79" s="44">
        <v>0</v>
      </c>
      <c r="BL79" s="44">
        <v>3406.7546278288364</v>
      </c>
      <c r="BM79" s="44">
        <v>0</v>
      </c>
      <c r="BN79" s="44">
        <v>14188.092354811268</v>
      </c>
      <c r="BO79" s="44">
        <v>2488.3438546923408</v>
      </c>
      <c r="BP79" s="44">
        <v>7937.5954748031781</v>
      </c>
      <c r="BQ79" s="44">
        <v>471.23594160971538</v>
      </c>
      <c r="BR79" s="44">
        <v>1105.8668498768229</v>
      </c>
      <c r="BS79" s="44">
        <v>0</v>
      </c>
      <c r="BT79" s="44">
        <f t="shared" si="1"/>
        <v>2257467.9815809969</v>
      </c>
    </row>
    <row r="80" spans="1:72" x14ac:dyDescent="0.25">
      <c r="A80" s="10" t="s">
        <v>78</v>
      </c>
      <c r="B80" s="8" t="s">
        <v>197</v>
      </c>
      <c r="C80" s="44">
        <v>3216.9833628469187</v>
      </c>
      <c r="D80" s="44">
        <v>1.8090714068118166</v>
      </c>
      <c r="E80" s="44">
        <v>21.876043303165353</v>
      </c>
      <c r="F80" s="44">
        <v>5396.164164241768</v>
      </c>
      <c r="G80" s="44">
        <v>21211.682052825669</v>
      </c>
      <c r="H80" s="44">
        <v>2312.3589989399798</v>
      </c>
      <c r="I80" s="44">
        <v>1098.5532733677221</v>
      </c>
      <c r="J80" s="44">
        <v>603.4396051682229</v>
      </c>
      <c r="K80" s="44">
        <v>1902.8325565841676</v>
      </c>
      <c r="L80" s="44">
        <v>160.42167663779242</v>
      </c>
      <c r="M80" s="44">
        <v>38585.392466349294</v>
      </c>
      <c r="N80" s="44">
        <v>219273.48888743354</v>
      </c>
      <c r="O80" s="44">
        <v>4605.8342849880892</v>
      </c>
      <c r="P80" s="44">
        <v>1991.3816344455663</v>
      </c>
      <c r="Q80" s="44">
        <v>1793.9186693431384</v>
      </c>
      <c r="R80" s="44">
        <v>3929.3304810870459</v>
      </c>
      <c r="S80" s="44">
        <v>81138.055566504539</v>
      </c>
      <c r="T80" s="44">
        <v>11628.519011017042</v>
      </c>
      <c r="U80" s="44">
        <v>92928.958511801509</v>
      </c>
      <c r="V80" s="44">
        <v>1084.4918919678237</v>
      </c>
      <c r="W80" s="44">
        <v>2906.167005216651</v>
      </c>
      <c r="X80" s="44">
        <v>57799.289859963726</v>
      </c>
      <c r="Y80" s="44">
        <v>3336.493743707691</v>
      </c>
      <c r="Z80" s="44">
        <v>61771.104394730486</v>
      </c>
      <c r="AA80" s="44">
        <v>1941.4322989220536</v>
      </c>
      <c r="AB80" s="44">
        <v>2765.9043127841414</v>
      </c>
      <c r="AC80" s="44">
        <v>12758.163103919174</v>
      </c>
      <c r="AD80" s="44">
        <v>12224.641139435393</v>
      </c>
      <c r="AE80" s="44">
        <v>125786.80503995089</v>
      </c>
      <c r="AF80" s="44">
        <v>35489.474016661341</v>
      </c>
      <c r="AG80" s="44">
        <v>5230.977474585362</v>
      </c>
      <c r="AH80" s="44">
        <v>20271.286231149345</v>
      </c>
      <c r="AI80" s="44">
        <v>2909.6610607613015</v>
      </c>
      <c r="AJ80" s="44">
        <v>30659.891757582966</v>
      </c>
      <c r="AK80" s="44">
        <v>5768.58400331956</v>
      </c>
      <c r="AL80" s="44">
        <v>5490.0040429925721</v>
      </c>
      <c r="AM80" s="44">
        <v>138313.503918242</v>
      </c>
      <c r="AN80" s="44">
        <v>8467.8755847845914</v>
      </c>
      <c r="AO80" s="44">
        <v>52958.92564462775</v>
      </c>
      <c r="AP80" s="44">
        <v>271059.25254205737</v>
      </c>
      <c r="AQ80" s="44">
        <v>96159.257997277717</v>
      </c>
      <c r="AR80" s="44">
        <v>63296.007539384678</v>
      </c>
      <c r="AS80" s="44">
        <v>59609.299271630916</v>
      </c>
      <c r="AT80" s="44">
        <v>6701.868420549984</v>
      </c>
      <c r="AU80" s="44">
        <v>2783.4894110585087</v>
      </c>
      <c r="AV80" s="44">
        <v>2576.9099600444815</v>
      </c>
      <c r="AW80" s="44">
        <v>0</v>
      </c>
      <c r="AX80" s="44">
        <v>119426.11693117698</v>
      </c>
      <c r="AY80" s="44">
        <v>36210.054207881862</v>
      </c>
      <c r="AZ80" s="44">
        <v>42372.980160970488</v>
      </c>
      <c r="BA80" s="44">
        <v>0</v>
      </c>
      <c r="BB80" s="44">
        <v>13039.83364722359</v>
      </c>
      <c r="BC80" s="44">
        <v>10126.351158018111</v>
      </c>
      <c r="BD80" s="44">
        <v>3658.7574074613076</v>
      </c>
      <c r="BE80" s="44">
        <v>5624.3766264597643</v>
      </c>
      <c r="BF80" s="44">
        <v>2947.2454474751498</v>
      </c>
      <c r="BG80" s="44">
        <v>17013.100579740429</v>
      </c>
      <c r="BH80" s="44">
        <v>35.973091969385948</v>
      </c>
      <c r="BI80" s="44">
        <v>0</v>
      </c>
      <c r="BJ80" s="44">
        <v>1568.988889427249</v>
      </c>
      <c r="BK80" s="44">
        <v>0</v>
      </c>
      <c r="BL80" s="44">
        <v>3190.7709463190354</v>
      </c>
      <c r="BM80" s="44">
        <v>0</v>
      </c>
      <c r="BN80" s="44">
        <v>13470.719263217079</v>
      </c>
      <c r="BO80" s="44">
        <v>2417.9826314145248</v>
      </c>
      <c r="BP80" s="44">
        <v>6029.6809093300944</v>
      </c>
      <c r="BQ80" s="44">
        <v>458.88175443447949</v>
      </c>
      <c r="BR80" s="44">
        <v>1072.3928305397358</v>
      </c>
      <c r="BS80" s="44">
        <v>0</v>
      </c>
      <c r="BT80" s="44">
        <f t="shared" si="1"/>
        <v>1860585.9684686596</v>
      </c>
    </row>
    <row r="81" spans="1:72" x14ac:dyDescent="0.25">
      <c r="A81" s="10" t="s">
        <v>79</v>
      </c>
      <c r="B81" s="8" t="s">
        <v>198</v>
      </c>
      <c r="C81" s="44">
        <v>148.70465413849891</v>
      </c>
      <c r="D81" s="44">
        <v>0.17304161282547811</v>
      </c>
      <c r="E81" s="44">
        <v>1.021658343419843</v>
      </c>
      <c r="F81" s="44">
        <v>363.29146225043615</v>
      </c>
      <c r="G81" s="44">
        <v>1933.3180150528951</v>
      </c>
      <c r="H81" s="44">
        <v>180.83612659449338</v>
      </c>
      <c r="I81" s="44">
        <v>121.52763458448135</v>
      </c>
      <c r="J81" s="44">
        <v>71.139321723685384</v>
      </c>
      <c r="K81" s="44">
        <v>228.42205633873013</v>
      </c>
      <c r="L81" s="44">
        <v>18.768537765366972</v>
      </c>
      <c r="M81" s="44">
        <v>2201.4715704930268</v>
      </c>
      <c r="N81" s="44">
        <v>15009.756514070708</v>
      </c>
      <c r="O81" s="44">
        <v>352.75366779096845</v>
      </c>
      <c r="P81" s="44">
        <v>160.11287221893994</v>
      </c>
      <c r="Q81" s="44">
        <v>180.02513558611494</v>
      </c>
      <c r="R81" s="44">
        <v>400.83153623939495</v>
      </c>
      <c r="S81" s="44">
        <v>7049.9887838350223</v>
      </c>
      <c r="T81" s="44">
        <v>1136.0096978640995</v>
      </c>
      <c r="U81" s="44">
        <v>7173.360151336441</v>
      </c>
      <c r="V81" s="44">
        <v>60.661923509822287</v>
      </c>
      <c r="W81" s="44">
        <v>228.70463609418596</v>
      </c>
      <c r="X81" s="44">
        <v>5980.6329580050333</v>
      </c>
      <c r="Y81" s="44">
        <v>330.85935978993547</v>
      </c>
      <c r="Z81" s="44">
        <v>7090.5599581747065</v>
      </c>
      <c r="AA81" s="44">
        <v>226.00212135473265</v>
      </c>
      <c r="AB81" s="44">
        <v>271.51844734082761</v>
      </c>
      <c r="AC81" s="44">
        <v>1435.3737712303209</v>
      </c>
      <c r="AD81" s="44">
        <v>1419.9535966743283</v>
      </c>
      <c r="AE81" s="44">
        <v>12469.112041409433</v>
      </c>
      <c r="AF81" s="44">
        <v>4236.3916275467682</v>
      </c>
      <c r="AG81" s="44">
        <v>624.32247232514453</v>
      </c>
      <c r="AH81" s="44">
        <v>2433.2905610512125</v>
      </c>
      <c r="AI81" s="44">
        <v>349.33551219523724</v>
      </c>
      <c r="AJ81" s="44">
        <v>3631.8130308949053</v>
      </c>
      <c r="AK81" s="44">
        <v>691.65077612849586</v>
      </c>
      <c r="AL81" s="44">
        <v>621.11859697671741</v>
      </c>
      <c r="AM81" s="44">
        <v>16184.315507361236</v>
      </c>
      <c r="AN81" s="44">
        <v>1007.7311196743715</v>
      </c>
      <c r="AO81" s="44">
        <v>6333.8131213139141</v>
      </c>
      <c r="AP81" s="44">
        <v>32021.105656637828</v>
      </c>
      <c r="AQ81" s="44">
        <v>11425.449135571165</v>
      </c>
      <c r="AR81" s="44">
        <v>6983.3627453356103</v>
      </c>
      <c r="AS81" s="44">
        <v>6701.8684205499849</v>
      </c>
      <c r="AT81" s="44">
        <v>783.72106467968251</v>
      </c>
      <c r="AU81" s="44">
        <v>312.19183677381557</v>
      </c>
      <c r="AV81" s="44">
        <v>309.38523146665472</v>
      </c>
      <c r="AW81" s="44">
        <v>0</v>
      </c>
      <c r="AX81" s="44">
        <v>13605.031559905876</v>
      </c>
      <c r="AY81" s="44">
        <v>3613.4638300832758</v>
      </c>
      <c r="AZ81" s="44">
        <v>4244.1727647331772</v>
      </c>
      <c r="BA81" s="44">
        <v>0</v>
      </c>
      <c r="BB81" s="44">
        <v>1565.5696216732786</v>
      </c>
      <c r="BC81" s="44">
        <v>1125.3437877816789</v>
      </c>
      <c r="BD81" s="44">
        <v>372.08368843478496</v>
      </c>
      <c r="BE81" s="44">
        <v>674.98372666891589</v>
      </c>
      <c r="BF81" s="44">
        <v>353.84791439915261</v>
      </c>
      <c r="BG81" s="44">
        <v>2002.1373963974297</v>
      </c>
      <c r="BH81" s="44">
        <v>4.3189492679548707</v>
      </c>
      <c r="BI81" s="44">
        <v>0</v>
      </c>
      <c r="BJ81" s="44">
        <v>188.37367166514417</v>
      </c>
      <c r="BK81" s="44">
        <v>0</v>
      </c>
      <c r="BL81" s="44">
        <v>381.72126461594354</v>
      </c>
      <c r="BM81" s="44">
        <v>0</v>
      </c>
      <c r="BN81" s="44">
        <v>1554.3231707707544</v>
      </c>
      <c r="BO81" s="44">
        <v>289.09147512783966</v>
      </c>
      <c r="BP81" s="44">
        <v>669.27668583887703</v>
      </c>
      <c r="BQ81" s="44">
        <v>55.093596599349318</v>
      </c>
      <c r="BR81" s="44">
        <v>128.40222534260454</v>
      </c>
      <c r="BS81" s="44">
        <v>0</v>
      </c>
      <c r="BT81" s="44">
        <f t="shared" si="1"/>
        <v>191722.9929972117</v>
      </c>
    </row>
    <row r="82" spans="1:72" x14ac:dyDescent="0.25">
      <c r="A82" s="10" t="s">
        <v>80</v>
      </c>
      <c r="B82" s="8" t="s">
        <v>199</v>
      </c>
      <c r="C82" s="44">
        <v>154.75944503009833</v>
      </c>
      <c r="D82" s="44">
        <v>0</v>
      </c>
      <c r="E82" s="44">
        <v>1.0422289174573334</v>
      </c>
      <c r="F82" s="44">
        <v>257.54145045448951</v>
      </c>
      <c r="G82" s="44">
        <v>990.34687233119871</v>
      </c>
      <c r="H82" s="44">
        <v>109.08852798979083</v>
      </c>
      <c r="I82" s="44">
        <v>51.257001456336631</v>
      </c>
      <c r="J82" s="44">
        <v>27.82103507683528</v>
      </c>
      <c r="K82" s="44">
        <v>88.433477758304889</v>
      </c>
      <c r="L82" s="44">
        <v>7.283600561369953</v>
      </c>
      <c r="M82" s="44">
        <v>1843.0549427111077</v>
      </c>
      <c r="N82" s="44">
        <v>10285.084358661114</v>
      </c>
      <c r="O82" s="44">
        <v>218.12737541330824</v>
      </c>
      <c r="P82" s="44">
        <v>93.85225424912403</v>
      </c>
      <c r="Q82" s="44">
        <v>84.042530526492357</v>
      </c>
      <c r="R82" s="44">
        <v>183.74731547374992</v>
      </c>
      <c r="S82" s="44">
        <v>3805.3043261040157</v>
      </c>
      <c r="T82" s="44">
        <v>541.76075089680285</v>
      </c>
      <c r="U82" s="44">
        <v>4393.7876311865657</v>
      </c>
      <c r="V82" s="44">
        <v>51.250045125200003</v>
      </c>
      <c r="W82" s="44">
        <v>137.47485843101614</v>
      </c>
      <c r="X82" s="44">
        <v>2634.7273291815382</v>
      </c>
      <c r="Y82" s="44">
        <v>156.91746965051635</v>
      </c>
      <c r="Z82" s="44">
        <v>2878.9288473686765</v>
      </c>
      <c r="AA82" s="44">
        <v>90.469754152517567</v>
      </c>
      <c r="AB82" s="44">
        <v>127.68031510177259</v>
      </c>
      <c r="AC82" s="44">
        <v>595.45457115765953</v>
      </c>
      <c r="AD82" s="44">
        <v>568.67122443008839</v>
      </c>
      <c r="AE82" s="44">
        <v>5882.3398609140677</v>
      </c>
      <c r="AF82" s="44">
        <v>1651.0643556273026</v>
      </c>
      <c r="AG82" s="44">
        <v>243.16506658370085</v>
      </c>
      <c r="AH82" s="44">
        <v>942.78436901358111</v>
      </c>
      <c r="AI82" s="44">
        <v>135.32183340798156</v>
      </c>
      <c r="AJ82" s="44">
        <v>1494.7167233669466</v>
      </c>
      <c r="AK82" s="44">
        <v>268.12938232032894</v>
      </c>
      <c r="AL82" s="44">
        <v>256.25649157163934</v>
      </c>
      <c r="AM82" s="44">
        <v>6442.0825255315312</v>
      </c>
      <c r="AN82" s="44">
        <v>393.9981374917304</v>
      </c>
      <c r="AO82" s="44">
        <v>2462.9439309479512</v>
      </c>
      <c r="AP82" s="44">
        <v>12616.241103435739</v>
      </c>
      <c r="AQ82" s="44">
        <v>4469.691795130153</v>
      </c>
      <c r="AR82" s="44">
        <v>2953.8805215859807</v>
      </c>
      <c r="AS82" s="44">
        <v>2783.4894110585087</v>
      </c>
      <c r="AT82" s="44">
        <v>312.19183677381551</v>
      </c>
      <c r="AU82" s="44">
        <v>144.81367507472206</v>
      </c>
      <c r="AV82" s="44">
        <v>119.84632334780208</v>
      </c>
      <c r="AW82" s="44">
        <v>0</v>
      </c>
      <c r="AX82" s="44">
        <v>5569.0356653156859</v>
      </c>
      <c r="AY82" s="44">
        <v>1694.0800666622581</v>
      </c>
      <c r="AZ82" s="44">
        <v>1985.8297848643508</v>
      </c>
      <c r="BA82" s="44">
        <v>94.885781267007886</v>
      </c>
      <c r="BB82" s="44">
        <v>606.4535214337609</v>
      </c>
      <c r="BC82" s="44">
        <v>472.99131153439873</v>
      </c>
      <c r="BD82" s="44">
        <v>171.46938523294</v>
      </c>
      <c r="BE82" s="44">
        <v>261.58427392751014</v>
      </c>
      <c r="BF82" s="44">
        <v>137.06979924022932</v>
      </c>
      <c r="BG82" s="44">
        <v>792.05525935999128</v>
      </c>
      <c r="BH82" s="44">
        <v>1.6730281146139976</v>
      </c>
      <c r="BI82" s="44">
        <v>2892.3625953185665</v>
      </c>
      <c r="BJ82" s="44">
        <v>72.970166861461138</v>
      </c>
      <c r="BK82" s="44">
        <v>1984.5734374686922</v>
      </c>
      <c r="BL82" s="44">
        <v>168.87981642757731</v>
      </c>
      <c r="BM82" s="44">
        <v>5.7087780540255428</v>
      </c>
      <c r="BN82" s="44">
        <v>774.29921620555149</v>
      </c>
      <c r="BO82" s="44">
        <v>114.47048910935585</v>
      </c>
      <c r="BP82" s="44">
        <v>278.52111115899692</v>
      </c>
      <c r="BQ82" s="44">
        <v>21.341564887044807</v>
      </c>
      <c r="BR82" s="44">
        <v>49.876679356891842</v>
      </c>
      <c r="BS82" s="44">
        <v>0</v>
      </c>
      <c r="BT82" s="44">
        <f t="shared" si="1"/>
        <v>92100.998614381533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74.601225491644328</v>
      </c>
      <c r="G83" s="44">
        <v>615.45649835557219</v>
      </c>
      <c r="H83" s="44">
        <v>47.890851592607341</v>
      </c>
      <c r="I83" s="44">
        <v>46.139055603285783</v>
      </c>
      <c r="J83" s="44">
        <v>28.041377655872019</v>
      </c>
      <c r="K83" s="44">
        <v>91.642407919724974</v>
      </c>
      <c r="L83" s="44">
        <v>7.2816921947881745</v>
      </c>
      <c r="M83" s="44">
        <v>269.93009025149166</v>
      </c>
      <c r="N83" s="44">
        <v>3073.0240021460877</v>
      </c>
      <c r="O83" s="44">
        <v>90.999480731891495</v>
      </c>
      <c r="P83" s="44">
        <v>44.101915524981948</v>
      </c>
      <c r="Q83" s="44">
        <v>63.275954719442773</v>
      </c>
      <c r="R83" s="44">
        <v>142.71358192181197</v>
      </c>
      <c r="S83" s="44">
        <v>2135.4338930572412</v>
      </c>
      <c r="T83" s="44">
        <v>387.43586967954042</v>
      </c>
      <c r="U83" s="44">
        <v>1868.516169517284</v>
      </c>
      <c r="V83" s="44">
        <v>6.3985702991405011</v>
      </c>
      <c r="W83" s="44">
        <v>61.39954643809731</v>
      </c>
      <c r="X83" s="44">
        <v>2108.9601019155248</v>
      </c>
      <c r="Y83" s="44">
        <v>115.45419154777113</v>
      </c>
      <c r="Z83" s="44">
        <v>2763.8157562536117</v>
      </c>
      <c r="AA83" s="44">
        <v>88.958728703094224</v>
      </c>
      <c r="AB83" s="44">
        <v>92.220319998676416</v>
      </c>
      <c r="AC83" s="44">
        <v>551.98369233423659</v>
      </c>
      <c r="AD83" s="44">
        <v>557.38717027243263</v>
      </c>
      <c r="AE83" s="44">
        <v>4326.7554960995803</v>
      </c>
      <c r="AF83" s="44">
        <v>1694.4382154856291</v>
      </c>
      <c r="AG83" s="44">
        <v>249.55146556746644</v>
      </c>
      <c r="AH83" s="44">
        <v>976.66238355170401</v>
      </c>
      <c r="AI83" s="44">
        <v>140.23217193281423</v>
      </c>
      <c r="AJ83" s="44">
        <v>1445.6470654970333</v>
      </c>
      <c r="AK83" s="44">
        <v>277.29305133238239</v>
      </c>
      <c r="AL83" s="44">
        <v>239.85157251731584</v>
      </c>
      <c r="AM83" s="44">
        <v>6391.0267405349387</v>
      </c>
      <c r="AN83" s="44">
        <v>402.27376230661872</v>
      </c>
      <c r="AO83" s="44">
        <v>2536.0028147309531</v>
      </c>
      <c r="AP83" s="44">
        <v>12721.813370740176</v>
      </c>
      <c r="AQ83" s="44">
        <v>4552.9755674546286</v>
      </c>
      <c r="AR83" s="44">
        <v>2646.2864991473557</v>
      </c>
      <c r="AS83" s="44">
        <v>2576.9099600444815</v>
      </c>
      <c r="AT83" s="44">
        <v>309.38523146665472</v>
      </c>
      <c r="AU83" s="44">
        <v>119.8463233478021</v>
      </c>
      <c r="AV83" s="44">
        <v>124.1951117419117</v>
      </c>
      <c r="AW83" s="44">
        <v>0</v>
      </c>
      <c r="AX83" s="44">
        <v>5276.3625644801232</v>
      </c>
      <c r="AY83" s="44">
        <v>1262.0660697171206</v>
      </c>
      <c r="AZ83" s="44">
        <v>1489.6948017646134</v>
      </c>
      <c r="BA83" s="44">
        <v>0</v>
      </c>
      <c r="BB83" s="44">
        <v>628.45952013197962</v>
      </c>
      <c r="BC83" s="44">
        <v>429.06901704225169</v>
      </c>
      <c r="BD83" s="44">
        <v>132.37798558481478</v>
      </c>
      <c r="BE83" s="44">
        <v>270.88545115700828</v>
      </c>
      <c r="BF83" s="44">
        <v>142.04356510527765</v>
      </c>
      <c r="BG83" s="44">
        <v>793.49676207853781</v>
      </c>
      <c r="BH83" s="44">
        <v>1.7337362368543272</v>
      </c>
      <c r="BI83" s="44">
        <v>0</v>
      </c>
      <c r="BJ83" s="44">
        <v>75.617989555549514</v>
      </c>
      <c r="BK83" s="44">
        <v>0</v>
      </c>
      <c r="BL83" s="44">
        <v>152.70784893717848</v>
      </c>
      <c r="BM83" s="44">
        <v>0</v>
      </c>
      <c r="BN83" s="44">
        <v>608.1459105568365</v>
      </c>
      <c r="BO83" s="44">
        <v>115.7467595377403</v>
      </c>
      <c r="BP83" s="44">
        <v>252.81125088780192</v>
      </c>
      <c r="BQ83" s="44">
        <v>22.11597287137301</v>
      </c>
      <c r="BR83" s="44">
        <v>51.452234779145606</v>
      </c>
      <c r="BS83" s="44">
        <v>0</v>
      </c>
      <c r="BT83" s="44">
        <f t="shared" si="1"/>
        <v>68768.996388049491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80.80433963103502</v>
      </c>
      <c r="D85" s="44">
        <v>3.0536975527405263</v>
      </c>
      <c r="E85" s="44">
        <v>0.90074728874674959</v>
      </c>
      <c r="F85" s="44">
        <v>147.32678728511547</v>
      </c>
      <c r="G85" s="44">
        <v>1084.7766463620287</v>
      </c>
      <c r="H85" s="44">
        <v>94.50834859117721</v>
      </c>
      <c r="I85" s="44">
        <v>46.015805045206562</v>
      </c>
      <c r="J85" s="44">
        <v>34.705711148721001</v>
      </c>
      <c r="K85" s="44">
        <v>82.512928997307341</v>
      </c>
      <c r="L85" s="44">
        <v>13.252008388760633</v>
      </c>
      <c r="M85" s="44">
        <v>1210.5401197299157</v>
      </c>
      <c r="N85" s="44">
        <v>12180.041494289824</v>
      </c>
      <c r="O85" s="44">
        <v>162.64946687210244</v>
      </c>
      <c r="P85" s="44">
        <v>82.364053577280231</v>
      </c>
      <c r="Q85" s="44">
        <v>72.932493521088574</v>
      </c>
      <c r="R85" s="44">
        <v>168.10688356653196</v>
      </c>
      <c r="S85" s="44">
        <v>3732.8344504199667</v>
      </c>
      <c r="T85" s="44">
        <v>595.12920606631292</v>
      </c>
      <c r="U85" s="44">
        <v>3505.7796939681416</v>
      </c>
      <c r="V85" s="44">
        <v>54.024603414315116</v>
      </c>
      <c r="W85" s="44">
        <v>104.93654802500265</v>
      </c>
      <c r="X85" s="44">
        <v>4820.5085958447908</v>
      </c>
      <c r="Y85" s="44">
        <v>116.41722509510464</v>
      </c>
      <c r="Z85" s="44">
        <v>2564.6645691104932</v>
      </c>
      <c r="AA85" s="44">
        <v>79.410213327410801</v>
      </c>
      <c r="AB85" s="44">
        <v>182.30102410977275</v>
      </c>
      <c r="AC85" s="44">
        <v>515.5273621888191</v>
      </c>
      <c r="AD85" s="44">
        <v>536.46011898694132</v>
      </c>
      <c r="AE85" s="44">
        <v>5567.3022842942628</v>
      </c>
      <c r="AF85" s="44">
        <v>1491.7658701380906</v>
      </c>
      <c r="AG85" s="44">
        <v>226.73923595872688</v>
      </c>
      <c r="AH85" s="44">
        <v>855.10646405698299</v>
      </c>
      <c r="AI85" s="44">
        <v>122.76254147507281</v>
      </c>
      <c r="AJ85" s="44">
        <v>1276.2066121308508</v>
      </c>
      <c r="AK85" s="44">
        <v>249.30268211276714</v>
      </c>
      <c r="AL85" s="44">
        <v>219.14337002924466</v>
      </c>
      <c r="AM85" s="44">
        <v>5727.6931675356645</v>
      </c>
      <c r="AN85" s="44">
        <v>355.81015914547436</v>
      </c>
      <c r="AO85" s="44">
        <v>2249.3697083351135</v>
      </c>
      <c r="AP85" s="44">
        <v>11365.913392666456</v>
      </c>
      <c r="AQ85" s="44">
        <v>4206.7081999176726</v>
      </c>
      <c r="AR85" s="44">
        <v>2641.0682913354635</v>
      </c>
      <c r="AS85" s="44">
        <v>2362.69607130841</v>
      </c>
      <c r="AT85" s="44">
        <v>276.16926789668111</v>
      </c>
      <c r="AU85" s="44">
        <v>109.67596554107442</v>
      </c>
      <c r="AV85" s="44">
        <v>108.72332180323356</v>
      </c>
      <c r="AW85" s="44">
        <v>0</v>
      </c>
      <c r="AX85" s="44">
        <v>4907.4399721477812</v>
      </c>
      <c r="AY85" s="44">
        <v>1563.9704396968814</v>
      </c>
      <c r="AZ85" s="44">
        <v>1701.8260380744873</v>
      </c>
      <c r="BA85" s="44">
        <v>0</v>
      </c>
      <c r="BB85" s="44">
        <v>550.16824486302608</v>
      </c>
      <c r="BC85" s="44">
        <v>403.57228138349672</v>
      </c>
      <c r="BD85" s="44">
        <v>143.97588711680692</v>
      </c>
      <c r="BE85" s="44">
        <v>237.20052538838902</v>
      </c>
      <c r="BF85" s="44">
        <v>124.34827766097987</v>
      </c>
      <c r="BG85" s="44">
        <v>710.64242476938102</v>
      </c>
      <c r="BH85" s="44">
        <v>1.5177534780366766</v>
      </c>
      <c r="BI85" s="44">
        <v>0</v>
      </c>
      <c r="BJ85" s="44">
        <v>66.197766540493419</v>
      </c>
      <c r="BK85" s="44">
        <v>0</v>
      </c>
      <c r="BL85" s="44">
        <v>143.61749588803505</v>
      </c>
      <c r="BM85" s="44">
        <v>0</v>
      </c>
      <c r="BN85" s="44">
        <v>552.33250200077669</v>
      </c>
      <c r="BO85" s="44">
        <v>101.58988952859728</v>
      </c>
      <c r="BP85" s="44">
        <v>350.23780637564255</v>
      </c>
      <c r="BQ85" s="44">
        <v>19.360842804205355</v>
      </c>
      <c r="BR85" s="44">
        <v>45.357638374984148</v>
      </c>
      <c r="BS85" s="44">
        <v>0</v>
      </c>
      <c r="BT85" s="44">
        <f t="shared" si="1"/>
        <v>83307.997534177921</v>
      </c>
    </row>
    <row r="86" spans="1:72" x14ac:dyDescent="0.25">
      <c r="A86" s="10" t="s">
        <v>84</v>
      </c>
      <c r="B86" s="8" t="s">
        <v>203</v>
      </c>
      <c r="C86" s="44">
        <v>150.82498345781505</v>
      </c>
      <c r="D86" s="44">
        <v>3.0186772263353698</v>
      </c>
      <c r="E86" s="44">
        <v>1.3682127612798634</v>
      </c>
      <c r="F86" s="44">
        <v>348.61382760092459</v>
      </c>
      <c r="G86" s="44">
        <v>2226.8529148706066</v>
      </c>
      <c r="H86" s="44">
        <v>197.94347927126603</v>
      </c>
      <c r="I86" s="44">
        <v>121.50111990708704</v>
      </c>
      <c r="J86" s="44">
        <v>78.978258410663472</v>
      </c>
      <c r="K86" s="44">
        <v>226.41414850114049</v>
      </c>
      <c r="L86" s="44">
        <v>24.727040492117176</v>
      </c>
      <c r="M86" s="44">
        <v>2348.8119103923291</v>
      </c>
      <c r="N86" s="44">
        <v>20253.095449614506</v>
      </c>
      <c r="O86" s="44">
        <v>364.3562632882572</v>
      </c>
      <c r="P86" s="44">
        <v>174.64107291916926</v>
      </c>
      <c r="Q86" s="44">
        <v>182.64422627050317</v>
      </c>
      <c r="R86" s="44">
        <v>412.85045809132066</v>
      </c>
      <c r="S86" s="44">
        <v>7865.0422627672906</v>
      </c>
      <c r="T86" s="44">
        <v>1277.6421525081519</v>
      </c>
      <c r="U86" s="44">
        <v>7606.5705764234453</v>
      </c>
      <c r="V86" s="44">
        <v>84.18269561164189</v>
      </c>
      <c r="W86" s="44">
        <v>236.64085522392179</v>
      </c>
      <c r="X86" s="44">
        <v>8373.4758000847469</v>
      </c>
      <c r="Y86" s="44">
        <v>318.42747354800241</v>
      </c>
      <c r="Z86" s="44">
        <v>7000.8025495039055</v>
      </c>
      <c r="AA86" s="44">
        <v>221.2259835427574</v>
      </c>
      <c r="AB86" s="44">
        <v>343.70779830539186</v>
      </c>
      <c r="AC86" s="44">
        <v>1410.8549224670874</v>
      </c>
      <c r="AD86" s="44">
        <v>1425.4193445835726</v>
      </c>
      <c r="AE86" s="44">
        <v>13124.798620080301</v>
      </c>
      <c r="AF86" s="44">
        <v>4160.1567197189361</v>
      </c>
      <c r="AG86" s="44">
        <v>619.65136385187077</v>
      </c>
      <c r="AH86" s="44">
        <v>2389.1328621743191</v>
      </c>
      <c r="AI86" s="44">
        <v>343.00182803488417</v>
      </c>
      <c r="AJ86" s="44">
        <v>3561.2523169605665</v>
      </c>
      <c r="AK86" s="44">
        <v>684.97576360511493</v>
      </c>
      <c r="AL86" s="44">
        <v>607.10387830673244</v>
      </c>
      <c r="AM86" s="44">
        <v>15889.487415025776</v>
      </c>
      <c r="AN86" s="44">
        <v>990.21626372680385</v>
      </c>
      <c r="AO86" s="44">
        <v>6239.1268191030495</v>
      </c>
      <c r="AP86" s="44">
        <v>31499.137322454808</v>
      </c>
      <c r="AQ86" s="44">
        <v>11389.680362600764</v>
      </c>
      <c r="AR86" s="44">
        <v>6976.9200967607176</v>
      </c>
      <c r="AS86" s="44">
        <v>6544.6632339955413</v>
      </c>
      <c r="AT86" s="44">
        <v>768.26102985162436</v>
      </c>
      <c r="AU86" s="44">
        <v>304.42565422463923</v>
      </c>
      <c r="AV86" s="44">
        <v>303.77587235033224</v>
      </c>
      <c r="AW86" s="44">
        <v>0</v>
      </c>
      <c r="AX86" s="44">
        <v>13409.706175706724</v>
      </c>
      <c r="AY86" s="44">
        <v>3759.1319260431155</v>
      </c>
      <c r="AZ86" s="44">
        <v>4288.2397285736315</v>
      </c>
      <c r="BA86" s="44">
        <v>0</v>
      </c>
      <c r="BB86" s="44">
        <v>1537.1848077377856</v>
      </c>
      <c r="BC86" s="44">
        <v>1104.1420341443252</v>
      </c>
      <c r="BD86" s="44">
        <v>371.60369002182455</v>
      </c>
      <c r="BE86" s="44">
        <v>662.71882158943583</v>
      </c>
      <c r="BF86" s="44">
        <v>347.43241739880369</v>
      </c>
      <c r="BG86" s="44">
        <v>1968.7487761842117</v>
      </c>
      <c r="BH86" s="44">
        <v>4.2406438577893963</v>
      </c>
      <c r="BI86" s="44">
        <v>0</v>
      </c>
      <c r="BJ86" s="44">
        <v>184.95833225989563</v>
      </c>
      <c r="BK86" s="44">
        <v>0</v>
      </c>
      <c r="BL86" s="44">
        <v>383.70277811526893</v>
      </c>
      <c r="BM86" s="44">
        <v>0</v>
      </c>
      <c r="BN86" s="44">
        <v>1526.0346730133001</v>
      </c>
      <c r="BO86" s="44">
        <v>283.73393143200781</v>
      </c>
      <c r="BP86" s="44">
        <v>761.65237207293876</v>
      </c>
      <c r="BQ86" s="44">
        <v>54.094713210925981</v>
      </c>
      <c r="BR86" s="44">
        <v>126.26511432210097</v>
      </c>
      <c r="BS86" s="44">
        <v>0</v>
      </c>
      <c r="BT86" s="44">
        <f t="shared" si="1"/>
        <v>200449.9928161561</v>
      </c>
    </row>
    <row r="87" spans="1:72" x14ac:dyDescent="0.25">
      <c r="A87" s="10" t="s">
        <v>85</v>
      </c>
      <c r="B87" s="8" t="s">
        <v>204</v>
      </c>
      <c r="C87" s="44">
        <v>5185.2999992431833</v>
      </c>
      <c r="D87" s="44">
        <v>21.926282544610178</v>
      </c>
      <c r="E87" s="44">
        <v>37.4807071909269</v>
      </c>
      <c r="F87" s="44">
        <v>9031.9283467871755</v>
      </c>
      <c r="G87" s="44">
        <v>39820.228889092527</v>
      </c>
      <c r="H87" s="44">
        <v>4124.0461596565929</v>
      </c>
      <c r="I87" s="44">
        <v>2047.6997352665301</v>
      </c>
      <c r="J87" s="44">
        <v>1193.78162748356</v>
      </c>
      <c r="K87" s="44">
        <v>3605.4191017218054</v>
      </c>
      <c r="L87" s="44">
        <v>342.19903727129326</v>
      </c>
      <c r="M87" s="44">
        <v>64658.549802767753</v>
      </c>
      <c r="N87" s="44">
        <v>406296.29362425051</v>
      </c>
      <c r="O87" s="44">
        <v>8037.3838636186301</v>
      </c>
      <c r="P87" s="44">
        <v>3567.6961301494239</v>
      </c>
      <c r="Q87" s="44">
        <v>3287.8881090198515</v>
      </c>
      <c r="R87" s="44">
        <v>7268.8094757455156</v>
      </c>
      <c r="S87" s="44">
        <v>148924.56031627808</v>
      </c>
      <c r="T87" s="44">
        <v>22006.884878769266</v>
      </c>
      <c r="U87" s="44">
        <v>163694.37348080956</v>
      </c>
      <c r="V87" s="44">
        <v>1939.5690860659743</v>
      </c>
      <c r="W87" s="44">
        <v>5099.8350738038971</v>
      </c>
      <c r="X87" s="44">
        <v>121791.79931211926</v>
      </c>
      <c r="Y87" s="44">
        <v>5985.8285836593395</v>
      </c>
      <c r="Z87" s="44">
        <v>115586.87345952229</v>
      </c>
      <c r="AA87" s="44">
        <v>3632.5619734518873</v>
      </c>
      <c r="AB87" s="44">
        <v>5492.1773377822883</v>
      </c>
      <c r="AC87" s="44">
        <v>23718.034239489145</v>
      </c>
      <c r="AD87" s="44">
        <v>23093.84997015891</v>
      </c>
      <c r="AE87" s="44">
        <v>233023.74000497675</v>
      </c>
      <c r="AF87" s="44">
        <v>66894.679939939597</v>
      </c>
      <c r="AG87" s="44">
        <v>9902.60730511974</v>
      </c>
      <c r="AH87" s="44">
        <v>38259.447417398282</v>
      </c>
      <c r="AI87" s="44">
        <v>5491.922037695982</v>
      </c>
      <c r="AJ87" s="44">
        <v>57648.645175961756</v>
      </c>
      <c r="AK87" s="44">
        <v>10922.950519820684</v>
      </c>
      <c r="AL87" s="44">
        <v>10197.244659199328</v>
      </c>
      <c r="AM87" s="44">
        <v>259424.38489781829</v>
      </c>
      <c r="AN87" s="44">
        <v>15953.378745980515</v>
      </c>
      <c r="AO87" s="44">
        <v>99996.386448263336</v>
      </c>
      <c r="AP87" s="44">
        <v>509983.08017150074</v>
      </c>
      <c r="AQ87" s="44">
        <v>182160.52271839991</v>
      </c>
      <c r="AR87" s="44">
        <v>117876.53085562856</v>
      </c>
      <c r="AS87" s="44">
        <v>110518.70619858691</v>
      </c>
      <c r="AT87" s="44">
        <v>12560.596147558193</v>
      </c>
      <c r="AU87" s="44">
        <v>5154.9316028600924</v>
      </c>
      <c r="AV87" s="44">
        <v>4863.8615643513112</v>
      </c>
      <c r="AW87" s="44">
        <v>0</v>
      </c>
      <c r="AX87" s="44">
        <v>222915.87556117968</v>
      </c>
      <c r="AY87" s="44">
        <v>66893.278014978772</v>
      </c>
      <c r="AZ87" s="44">
        <v>77512.132168220545</v>
      </c>
      <c r="BA87" s="44">
        <v>0</v>
      </c>
      <c r="BB87" s="44">
        <v>24612.402709317401</v>
      </c>
      <c r="BC87" s="44">
        <v>18758.427009097006</v>
      </c>
      <c r="BD87" s="44">
        <v>6687.1701583766335</v>
      </c>
      <c r="BE87" s="44">
        <v>10614.6212702743</v>
      </c>
      <c r="BF87" s="44">
        <v>5562.8617510703853</v>
      </c>
      <c r="BG87" s="44">
        <v>31974.5160108075</v>
      </c>
      <c r="BH87" s="44">
        <v>67.898429550775191</v>
      </c>
      <c r="BI87" s="44">
        <v>0</v>
      </c>
      <c r="BJ87" s="44">
        <v>2961.4324413755289</v>
      </c>
      <c r="BK87" s="44">
        <v>0</v>
      </c>
      <c r="BL87" s="44">
        <v>6075.6181581630026</v>
      </c>
      <c r="BM87" s="44">
        <v>0</v>
      </c>
      <c r="BN87" s="44">
        <v>25181.511212950365</v>
      </c>
      <c r="BO87" s="44">
        <v>4558.43930283599</v>
      </c>
      <c r="BP87" s="44">
        <v>11854.999831748639</v>
      </c>
      <c r="BQ87" s="44">
        <v>866.12934195707601</v>
      </c>
      <c r="BR87" s="44">
        <v>2024.0176413519871</v>
      </c>
      <c r="BS87" s="44">
        <v>0</v>
      </c>
      <c r="BT87" s="44">
        <f t="shared" si="1"/>
        <v>3469447.9260280351</v>
      </c>
    </row>
    <row r="88" spans="1:72" x14ac:dyDescent="0.25">
      <c r="A88" s="10" t="s">
        <v>86</v>
      </c>
      <c r="B88" s="8" t="s">
        <v>205</v>
      </c>
      <c r="C88" s="44">
        <v>5759.5106552343123</v>
      </c>
      <c r="D88" s="44">
        <v>64.828429684599683</v>
      </c>
      <c r="E88" s="44">
        <v>46.357269694628982</v>
      </c>
      <c r="F88" s="44">
        <v>7348.0578924154452</v>
      </c>
      <c r="G88" s="44">
        <v>28204.913312507433</v>
      </c>
      <c r="H88" s="44">
        <v>3245.9868576898334</v>
      </c>
      <c r="I88" s="44">
        <v>764.22715474819051</v>
      </c>
      <c r="J88" s="44">
        <v>520.49697828043384</v>
      </c>
      <c r="K88" s="44">
        <v>979.81875518849256</v>
      </c>
      <c r="L88" s="44">
        <v>226.71357080262797</v>
      </c>
      <c r="M88" s="44">
        <v>64780.463293051158</v>
      </c>
      <c r="N88" s="44">
        <v>423965.31937568414</v>
      </c>
      <c r="O88" s="44">
        <v>6091.7828207917155</v>
      </c>
      <c r="P88" s="44">
        <v>2717.4817644349027</v>
      </c>
      <c r="Q88" s="44">
        <v>1615.9139982166957</v>
      </c>
      <c r="R88" s="44">
        <v>3569.6226444132085</v>
      </c>
      <c r="S88" s="44">
        <v>106849.70568016855</v>
      </c>
      <c r="T88" s="44">
        <v>13758.209221844441</v>
      </c>
      <c r="U88" s="44">
        <v>126386.21907335159</v>
      </c>
      <c r="V88" s="44">
        <v>2270.9056664734539</v>
      </c>
      <c r="W88" s="44">
        <v>3754.7243150401482</v>
      </c>
      <c r="X88" s="44">
        <v>100242.24702008357</v>
      </c>
      <c r="Y88" s="44">
        <v>2688.160907891579</v>
      </c>
      <c r="Z88" s="44">
        <v>36704.345647969785</v>
      </c>
      <c r="AA88" s="44">
        <v>1057.4371714539013</v>
      </c>
      <c r="AB88" s="44">
        <v>4104.4017989137537</v>
      </c>
      <c r="AC88" s="44">
        <v>7936.140999636782</v>
      </c>
      <c r="AD88" s="44">
        <v>7498.8785669048893</v>
      </c>
      <c r="AE88" s="44">
        <v>126356.0183132622</v>
      </c>
      <c r="AF88" s="44">
        <v>17814.469499682611</v>
      </c>
      <c r="AG88" s="44">
        <v>2773.0849427030903</v>
      </c>
      <c r="AH88" s="44">
        <v>9935.5877660499518</v>
      </c>
      <c r="AI88" s="44">
        <v>1425.0340741826215</v>
      </c>
      <c r="AJ88" s="44">
        <v>15756.462546709268</v>
      </c>
      <c r="AK88" s="44">
        <v>2971.2426456621183</v>
      </c>
      <c r="AL88" s="44">
        <v>3280.2219764984361</v>
      </c>
      <c r="AM88" s="44">
        <v>74947.46962972451</v>
      </c>
      <c r="AN88" s="44">
        <v>4317.2149340725055</v>
      </c>
      <c r="AO88" s="44">
        <v>26803.984884419562</v>
      </c>
      <c r="AP88" s="44">
        <v>143020.68366580707</v>
      </c>
      <c r="AQ88" s="44">
        <v>52947.019007962946</v>
      </c>
      <c r="AR88" s="44">
        <v>44238.535865010854</v>
      </c>
      <c r="AS88" s="44">
        <v>36210.054207881862</v>
      </c>
      <c r="AT88" s="44">
        <v>3613.4638300832758</v>
      </c>
      <c r="AU88" s="44">
        <v>1694.0800666622581</v>
      </c>
      <c r="AV88" s="44">
        <v>1262.0660697171206</v>
      </c>
      <c r="AW88" s="44">
        <v>0</v>
      </c>
      <c r="AX88" s="44">
        <v>72216.403475183746</v>
      </c>
      <c r="AY88" s="44">
        <v>35133.272986486008</v>
      </c>
      <c r="AZ88" s="44">
        <v>37909.219608891624</v>
      </c>
      <c r="BA88" s="44">
        <v>5326.7821024900149</v>
      </c>
      <c r="BB88" s="44">
        <v>6386.3820840028366</v>
      </c>
      <c r="BC88" s="44">
        <v>6494.0093804286926</v>
      </c>
      <c r="BD88" s="44">
        <v>3084.1759324107279</v>
      </c>
      <c r="BE88" s="44">
        <v>2758.8339006869487</v>
      </c>
      <c r="BF88" s="44">
        <v>1443.4413836960107</v>
      </c>
      <c r="BG88" s="44">
        <v>9091.4751742213575</v>
      </c>
      <c r="BH88" s="44">
        <v>17.618162644919014</v>
      </c>
      <c r="BI88" s="44">
        <v>4301.4823659386429</v>
      </c>
      <c r="BJ88" s="44">
        <v>768.42717510979594</v>
      </c>
      <c r="BK88" s="44">
        <v>156.00178465199289</v>
      </c>
      <c r="BL88" s="44">
        <v>14189.671024430008</v>
      </c>
      <c r="BM88" s="44">
        <v>23.219087277980798</v>
      </c>
      <c r="BN88" s="44">
        <v>7976.2479600748266</v>
      </c>
      <c r="BO88" s="44">
        <v>1202.4727870600332</v>
      </c>
      <c r="BP88" s="44">
        <v>6209.1414176400795</v>
      </c>
      <c r="BQ88" s="44">
        <v>224.74168723924817</v>
      </c>
      <c r="BR88" s="44">
        <v>535.45388159687298</v>
      </c>
      <c r="BS88" s="44">
        <v>0</v>
      </c>
      <c r="BT88" s="44">
        <f t="shared" si="1"/>
        <v>1747968.0381308249</v>
      </c>
    </row>
    <row r="89" spans="1:72" x14ac:dyDescent="0.25">
      <c r="A89" s="10" t="s">
        <v>87</v>
      </c>
      <c r="B89" s="8" t="s">
        <v>206</v>
      </c>
      <c r="C89" s="44">
        <v>21855.891161010004</v>
      </c>
      <c r="D89" s="44">
        <v>144.1791556212969</v>
      </c>
      <c r="E89" s="44">
        <v>48.252621624546293</v>
      </c>
      <c r="F89" s="44">
        <v>20220.826374543252</v>
      </c>
      <c r="G89" s="44">
        <v>62018.382699111942</v>
      </c>
      <c r="H89" s="44">
        <v>4065.0826588660952</v>
      </c>
      <c r="I89" s="44">
        <v>1367.363344651885</v>
      </c>
      <c r="J89" s="44">
        <v>516.16315718403973</v>
      </c>
      <c r="K89" s="44">
        <v>1394.199817993544</v>
      </c>
      <c r="L89" s="44">
        <v>1241.8885158114504</v>
      </c>
      <c r="M89" s="44">
        <v>247004.03706014241</v>
      </c>
      <c r="N89" s="44">
        <v>6172368.1657562638</v>
      </c>
      <c r="O89" s="44">
        <v>13504.709849594179</v>
      </c>
      <c r="P89" s="44">
        <v>4736.1386151434735</v>
      </c>
      <c r="Q89" s="44">
        <v>2091.4543056032103</v>
      </c>
      <c r="R89" s="44">
        <v>4592.2514174837906</v>
      </c>
      <c r="S89" s="44">
        <v>207794.13249522078</v>
      </c>
      <c r="T89" s="44">
        <v>15504.234310348977</v>
      </c>
      <c r="U89" s="44">
        <v>728096.5287597219</v>
      </c>
      <c r="V89" s="44">
        <v>4320.4793420233636</v>
      </c>
      <c r="W89" s="44">
        <v>8242.2034523284929</v>
      </c>
      <c r="X89" s="44">
        <v>119151.21076243035</v>
      </c>
      <c r="Y89" s="44">
        <v>7981.4126493275508</v>
      </c>
      <c r="Z89" s="44">
        <v>84447.265335391436</v>
      </c>
      <c r="AA89" s="44">
        <v>1243.7127039603074</v>
      </c>
      <c r="AB89" s="44">
        <v>7573.3962171602452</v>
      </c>
      <c r="AC89" s="44">
        <v>9804.7969714881037</v>
      </c>
      <c r="AD89" s="44">
        <v>8444.8787985638282</v>
      </c>
      <c r="AE89" s="44">
        <v>460966.05265581713</v>
      </c>
      <c r="AF89" s="44">
        <v>22496.427153069162</v>
      </c>
      <c r="AG89" s="44">
        <v>3197.2101541663737</v>
      </c>
      <c r="AH89" s="44">
        <v>17642.970797415932</v>
      </c>
      <c r="AI89" s="44">
        <v>1682.0560377818563</v>
      </c>
      <c r="AJ89" s="44">
        <v>26797.426285457845</v>
      </c>
      <c r="AK89" s="44">
        <v>3443.9001740364652</v>
      </c>
      <c r="AL89" s="44">
        <v>4043.5836136354437</v>
      </c>
      <c r="AM89" s="44">
        <v>194119.90024413684</v>
      </c>
      <c r="AN89" s="44">
        <v>5139.7314008188441</v>
      </c>
      <c r="AO89" s="44">
        <v>33608.55465654422</v>
      </c>
      <c r="AP89" s="44">
        <v>307135.7784289408</v>
      </c>
      <c r="AQ89" s="44">
        <v>237892.14988622515</v>
      </c>
      <c r="AR89" s="44">
        <v>63284.646979524572</v>
      </c>
      <c r="AS89" s="44">
        <v>113502.9427907819</v>
      </c>
      <c r="AT89" s="44">
        <v>4341.4089950804764</v>
      </c>
      <c r="AU89" s="44">
        <v>1985.829784864351</v>
      </c>
      <c r="AV89" s="44">
        <v>2049.6331916425975</v>
      </c>
      <c r="AW89" s="44">
        <v>0</v>
      </c>
      <c r="AX89" s="44">
        <v>290862.28888658411</v>
      </c>
      <c r="AY89" s="44">
        <v>168833.53486385624</v>
      </c>
      <c r="AZ89" s="44">
        <v>42094.556768605558</v>
      </c>
      <c r="BA89" s="44">
        <v>0</v>
      </c>
      <c r="BB89" s="44">
        <v>7538.2425856311147</v>
      </c>
      <c r="BC89" s="44">
        <v>7866.6389173478001</v>
      </c>
      <c r="BD89" s="44">
        <v>5609.0668265810309</v>
      </c>
      <c r="BE89" s="44">
        <v>3256.2457163708432</v>
      </c>
      <c r="BF89" s="44">
        <v>3363.6769265288367</v>
      </c>
      <c r="BG89" s="44">
        <v>10637.044035758126</v>
      </c>
      <c r="BH89" s="44">
        <v>20.79580929916138</v>
      </c>
      <c r="BI89" s="44">
        <v>0</v>
      </c>
      <c r="BJ89" s="44">
        <v>907.02221996373555</v>
      </c>
      <c r="BK89" s="44">
        <v>0</v>
      </c>
      <c r="BL89" s="44">
        <v>2009.353329773772</v>
      </c>
      <c r="BM89" s="44">
        <v>0</v>
      </c>
      <c r="BN89" s="44">
        <v>10551.222754944691</v>
      </c>
      <c r="BO89" s="44">
        <v>1418.5923241184398</v>
      </c>
      <c r="BP89" s="44">
        <v>12146.659063760431</v>
      </c>
      <c r="BQ89" s="44">
        <v>265.27654237242734</v>
      </c>
      <c r="BR89" s="44">
        <v>629.44834884166278</v>
      </c>
      <c r="BS89" s="44">
        <v>0</v>
      </c>
      <c r="BT89" s="44">
        <f t="shared" si="1"/>
        <v>9831113.1074588913</v>
      </c>
    </row>
    <row r="90" spans="1:72" x14ac:dyDescent="0.25">
      <c r="A90" s="10" t="s">
        <v>88</v>
      </c>
      <c r="B90" s="8" t="s">
        <v>207</v>
      </c>
      <c r="C90" s="44">
        <v>85.111270863788974</v>
      </c>
      <c r="D90" s="44">
        <v>0</v>
      </c>
      <c r="E90" s="44">
        <v>0</v>
      </c>
      <c r="F90" s="44">
        <v>451.00199199987151</v>
      </c>
      <c r="G90" s="44">
        <v>447.49224887146784</v>
      </c>
      <c r="H90" s="44">
        <v>20.1810229883211</v>
      </c>
      <c r="I90" s="44">
        <v>0.87743578210091733</v>
      </c>
      <c r="J90" s="44">
        <v>0</v>
      </c>
      <c r="K90" s="44">
        <v>1.7548715642018347</v>
      </c>
      <c r="L90" s="44">
        <v>65.807683657568802</v>
      </c>
      <c r="M90" s="44">
        <v>62.297940529165132</v>
      </c>
      <c r="N90" s="44">
        <v>132.49280309723852</v>
      </c>
      <c r="O90" s="44">
        <v>8.7743578210091737</v>
      </c>
      <c r="P90" s="44">
        <v>3.5097431284036693</v>
      </c>
      <c r="Q90" s="44">
        <v>5.2646146926055035</v>
      </c>
      <c r="R90" s="44">
        <v>3.5097431284036693</v>
      </c>
      <c r="S90" s="44">
        <v>207.9522803579174</v>
      </c>
      <c r="T90" s="44">
        <v>0</v>
      </c>
      <c r="U90" s="44">
        <v>491.36403797651371</v>
      </c>
      <c r="V90" s="44">
        <v>0</v>
      </c>
      <c r="W90" s="44">
        <v>14.916408295715595</v>
      </c>
      <c r="X90" s="44">
        <v>7.0194862568073386</v>
      </c>
      <c r="Y90" s="44">
        <v>0</v>
      </c>
      <c r="Z90" s="44">
        <v>142.14459670034861</v>
      </c>
      <c r="AA90" s="44">
        <v>0</v>
      </c>
      <c r="AB90" s="44">
        <v>0</v>
      </c>
      <c r="AC90" s="44">
        <v>28.955380809330272</v>
      </c>
      <c r="AD90" s="44">
        <v>0</v>
      </c>
      <c r="AE90" s="44">
        <v>50.013839579752286</v>
      </c>
      <c r="AF90" s="44">
        <v>0</v>
      </c>
      <c r="AG90" s="44">
        <v>0</v>
      </c>
      <c r="AH90" s="44">
        <v>0</v>
      </c>
      <c r="AI90" s="44">
        <v>0</v>
      </c>
      <c r="AJ90" s="44">
        <v>432.91070638496979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8.7743578210091737</v>
      </c>
      <c r="AR90" s="44">
        <v>0</v>
      </c>
      <c r="AS90" s="44">
        <v>0</v>
      </c>
      <c r="AT90" s="44">
        <v>0</v>
      </c>
      <c r="AU90" s="44">
        <v>94.885781267007886</v>
      </c>
      <c r="AV90" s="44">
        <v>0</v>
      </c>
      <c r="AW90" s="44">
        <v>0</v>
      </c>
      <c r="AX90" s="44">
        <v>98.272807595302737</v>
      </c>
      <c r="AY90" s="44">
        <v>5364.8718326565604</v>
      </c>
      <c r="AZ90" s="44">
        <v>1318.7859804976788</v>
      </c>
      <c r="BA90" s="44">
        <v>242764.01903098807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213739.58124487635</v>
      </c>
      <c r="BJ90" s="44">
        <v>0</v>
      </c>
      <c r="BK90" s="44">
        <v>132020.0857573945</v>
      </c>
      <c r="BL90" s="44">
        <v>562220.78228983528</v>
      </c>
      <c r="BM90" s="44">
        <v>1088.564817613983</v>
      </c>
      <c r="BN90" s="44">
        <v>14539.233521090498</v>
      </c>
      <c r="BO90" s="44">
        <v>12.720392554632344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1175933.9302786763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377.50157567525798</v>
      </c>
      <c r="G91" s="44">
        <v>3114.3697219133214</v>
      </c>
      <c r="H91" s="44">
        <v>242.34014679375645</v>
      </c>
      <c r="I91" s="44">
        <v>233.47560412877627</v>
      </c>
      <c r="J91" s="44">
        <v>141.89665356613079</v>
      </c>
      <c r="K91" s="44">
        <v>463.7343845275804</v>
      </c>
      <c r="L91" s="44">
        <v>36.847253634226789</v>
      </c>
      <c r="M91" s="44">
        <v>1365.9163602281019</v>
      </c>
      <c r="N91" s="44">
        <v>15550.299546057306</v>
      </c>
      <c r="O91" s="44">
        <v>460.48100598249488</v>
      </c>
      <c r="P91" s="44">
        <v>223.16714626681997</v>
      </c>
      <c r="Q91" s="44">
        <v>320.19276428135021</v>
      </c>
      <c r="R91" s="44">
        <v>722.16778867497601</v>
      </c>
      <c r="S91" s="44">
        <v>10805.850092499473</v>
      </c>
      <c r="T91" s="44">
        <v>1960.5261215651469</v>
      </c>
      <c r="U91" s="44">
        <v>9455.1770901736254</v>
      </c>
      <c r="V91" s="44">
        <v>32.378427486623387</v>
      </c>
      <c r="W91" s="44">
        <v>310.69765105566523</v>
      </c>
      <c r="X91" s="44">
        <v>10671.885833812934</v>
      </c>
      <c r="Y91" s="44">
        <v>584.22819384486218</v>
      </c>
      <c r="Z91" s="44">
        <v>13985.625517354303</v>
      </c>
      <c r="AA91" s="44">
        <v>450.15427071298194</v>
      </c>
      <c r="AB91" s="44">
        <v>466.65876973664598</v>
      </c>
      <c r="AC91" s="44">
        <v>2793.1808389201333</v>
      </c>
      <c r="AD91" s="44">
        <v>2820.5238406248968</v>
      </c>
      <c r="AE91" s="44">
        <v>21894.506512123149</v>
      </c>
      <c r="AF91" s="44">
        <v>8574.2974329803928</v>
      </c>
      <c r="AG91" s="44">
        <v>1262.7952267934256</v>
      </c>
      <c r="AH91" s="44">
        <v>4942.1653098020024</v>
      </c>
      <c r="AI91" s="44">
        <v>709.61120968355056</v>
      </c>
      <c r="AJ91" s="44">
        <v>7315.3496004776434</v>
      </c>
      <c r="AK91" s="44">
        <v>1403.1748555323536</v>
      </c>
      <c r="AL91" s="44">
        <v>1213.7112488000148</v>
      </c>
      <c r="AM91" s="44">
        <v>32340.255120941307</v>
      </c>
      <c r="AN91" s="44">
        <v>2035.6097118079067</v>
      </c>
      <c r="AO91" s="44">
        <v>12832.832867940637</v>
      </c>
      <c r="AP91" s="44">
        <v>64375.679638652633</v>
      </c>
      <c r="AQ91" s="44">
        <v>23039.238824804328</v>
      </c>
      <c r="AR91" s="44">
        <v>13390.896952868139</v>
      </c>
      <c r="AS91" s="44">
        <v>13039.833647223591</v>
      </c>
      <c r="AT91" s="44">
        <v>1565.5696216732786</v>
      </c>
      <c r="AU91" s="44">
        <v>606.4535214337609</v>
      </c>
      <c r="AV91" s="44">
        <v>628.45952013197962</v>
      </c>
      <c r="AW91" s="44">
        <v>0</v>
      </c>
      <c r="AX91" s="44">
        <v>26699.764900621991</v>
      </c>
      <c r="AY91" s="44">
        <v>6386.3820840028366</v>
      </c>
      <c r="AZ91" s="44">
        <v>7538.2425856311138</v>
      </c>
      <c r="BA91" s="44">
        <v>0</v>
      </c>
      <c r="BB91" s="44">
        <v>3180.1683891172979</v>
      </c>
      <c r="BC91" s="44">
        <v>2171.2006597669897</v>
      </c>
      <c r="BD91" s="44">
        <v>669.86698695159316</v>
      </c>
      <c r="BE91" s="44">
        <v>1370.7507345268384</v>
      </c>
      <c r="BF91" s="44">
        <v>718.77732957321564</v>
      </c>
      <c r="BG91" s="44">
        <v>4015.2996951962118</v>
      </c>
      <c r="BH91" s="44">
        <v>8.7731556271968536</v>
      </c>
      <c r="BI91" s="44">
        <v>0</v>
      </c>
      <c r="BJ91" s="44">
        <v>382.64666590245781</v>
      </c>
      <c r="BK91" s="44">
        <v>0</v>
      </c>
      <c r="BL91" s="44">
        <v>772.74137538425452</v>
      </c>
      <c r="BM91" s="44">
        <v>0</v>
      </c>
      <c r="BN91" s="44">
        <v>3077.3762490186414</v>
      </c>
      <c r="BO91" s="44">
        <v>585.7086638569516</v>
      </c>
      <c r="BP91" s="44">
        <v>1279.2905871133112</v>
      </c>
      <c r="BQ91" s="44">
        <v>111.91256646942988</v>
      </c>
      <c r="BR91" s="44">
        <v>260.3616706446233</v>
      </c>
      <c r="BS91" s="44">
        <v>0</v>
      </c>
      <c r="BT91" s="44">
        <f t="shared" si="1"/>
        <v>347988.98172259249</v>
      </c>
    </row>
    <row r="92" spans="1:72" x14ac:dyDescent="0.25">
      <c r="A92" s="10" t="s">
        <v>90</v>
      </c>
      <c r="B92" s="8" t="s">
        <v>209</v>
      </c>
      <c r="C92" s="44">
        <v>652.90568560819099</v>
      </c>
      <c r="D92" s="44">
        <v>1.8103823281211009</v>
      </c>
      <c r="E92" s="44">
        <v>4.6083914838802533</v>
      </c>
      <c r="F92" s="44">
        <v>1031.2391339229744</v>
      </c>
      <c r="G92" s="44">
        <v>3995.66717346212</v>
      </c>
      <c r="H92" s="44">
        <v>442.10333460694744</v>
      </c>
      <c r="I92" s="44">
        <v>188.75111485881405</v>
      </c>
      <c r="J92" s="44">
        <v>105.68919325306122</v>
      </c>
      <c r="K92" s="44">
        <v>317.35018574524275</v>
      </c>
      <c r="L92" s="44">
        <v>30.189691230005462</v>
      </c>
      <c r="M92" s="44">
        <v>7695.0927842561568</v>
      </c>
      <c r="N92" s="44">
        <v>44836.968445269478</v>
      </c>
      <c r="O92" s="44">
        <v>872.41342364471484</v>
      </c>
      <c r="P92" s="44">
        <v>378.53559633351711</v>
      </c>
      <c r="Q92" s="44">
        <v>318.42583526117215</v>
      </c>
      <c r="R92" s="44">
        <v>697.63734050438711</v>
      </c>
      <c r="S92" s="44">
        <v>15288.305685390078</v>
      </c>
      <c r="T92" s="44">
        <v>2144.0086824376076</v>
      </c>
      <c r="U92" s="44">
        <v>17679.340434627647</v>
      </c>
      <c r="V92" s="44">
        <v>226.9843783071932</v>
      </c>
      <c r="W92" s="44">
        <v>547.86468558583658</v>
      </c>
      <c r="X92" s="44">
        <v>11379.322276076726</v>
      </c>
      <c r="Y92" s="44">
        <v>585.0946454864627</v>
      </c>
      <c r="Z92" s="44">
        <v>10444.3753102336</v>
      </c>
      <c r="AA92" s="44">
        <v>325.7342548339534</v>
      </c>
      <c r="AB92" s="44">
        <v>529.44974993737287</v>
      </c>
      <c r="AC92" s="44">
        <v>2167.9617030277341</v>
      </c>
      <c r="AD92" s="44">
        <v>2071.1109133114132</v>
      </c>
      <c r="AE92" s="44">
        <v>22647.71812515003</v>
      </c>
      <c r="AF92" s="44">
        <v>5910.006233533074</v>
      </c>
      <c r="AG92" s="44">
        <v>874.58472685353922</v>
      </c>
      <c r="AH92" s="44">
        <v>3368.9728174308061</v>
      </c>
      <c r="AI92" s="44">
        <v>483.53783735980807</v>
      </c>
      <c r="AJ92" s="44">
        <v>5116.7043297327718</v>
      </c>
      <c r="AK92" s="44">
        <v>962.16042738781391</v>
      </c>
      <c r="AL92" s="44">
        <v>929.43956175715414</v>
      </c>
      <c r="AM92" s="44">
        <v>23190.243603644751</v>
      </c>
      <c r="AN92" s="44">
        <v>1411.9678426659489</v>
      </c>
      <c r="AO92" s="44">
        <v>8823.3543251396859</v>
      </c>
      <c r="AP92" s="44">
        <v>45330.84792581739</v>
      </c>
      <c r="AQ92" s="44">
        <v>16127.860344392982</v>
      </c>
      <c r="AR92" s="44">
        <v>10881.790022354257</v>
      </c>
      <c r="AS92" s="44">
        <v>10109.151523420249</v>
      </c>
      <c r="AT92" s="44">
        <v>1123.2787901629381</v>
      </c>
      <c r="AU92" s="44">
        <v>472.19139496709897</v>
      </c>
      <c r="AV92" s="44">
        <v>428.24007440400572</v>
      </c>
      <c r="AW92" s="44">
        <v>0</v>
      </c>
      <c r="AX92" s="44">
        <v>20230.932739465745</v>
      </c>
      <c r="AY92" s="44">
        <v>6485.5856964140912</v>
      </c>
      <c r="AZ92" s="44">
        <v>7515.8947917362257</v>
      </c>
      <c r="BA92" s="44">
        <v>0</v>
      </c>
      <c r="BB92" s="44">
        <v>2167.0059947327363</v>
      </c>
      <c r="BC92" s="44">
        <v>1726.4955278049179</v>
      </c>
      <c r="BD92" s="44">
        <v>644.0490261896183</v>
      </c>
      <c r="BE92" s="44">
        <v>934.80230499279548</v>
      </c>
      <c r="BF92" s="44">
        <v>489.78374459456819</v>
      </c>
      <c r="BG92" s="44">
        <v>2848.5426365055732</v>
      </c>
      <c r="BH92" s="44">
        <v>5.978136535762415</v>
      </c>
      <c r="BI92" s="44">
        <v>0</v>
      </c>
      <c r="BJ92" s="44">
        <v>260.74016134261257</v>
      </c>
      <c r="BK92" s="44">
        <v>0</v>
      </c>
      <c r="BL92" s="44">
        <v>535.56943219218783</v>
      </c>
      <c r="BM92" s="44">
        <v>0</v>
      </c>
      <c r="BN92" s="44">
        <v>2269.2540423183641</v>
      </c>
      <c r="BO92" s="44">
        <v>402.35948955592096</v>
      </c>
      <c r="BP92" s="44">
        <v>1083.2691815145713</v>
      </c>
      <c r="BQ92" s="44">
        <v>76.258604184319296</v>
      </c>
      <c r="BR92" s="44">
        <v>178.48431995799905</v>
      </c>
      <c r="BS92" s="44">
        <v>0</v>
      </c>
      <c r="BT92" s="44">
        <f t="shared" si="1"/>
        <v>331005.99616723665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0.49792730010127739</v>
      </c>
      <c r="G93" s="44">
        <v>4.1078761178031913</v>
      </c>
      <c r="H93" s="44">
        <v>0.31964840089294261</v>
      </c>
      <c r="I93" s="44">
        <v>0.30795600520449873</v>
      </c>
      <c r="J93" s="44">
        <v>0.18716270912831737</v>
      </c>
      <c r="K93" s="44">
        <v>0.61166899671587149</v>
      </c>
      <c r="L93" s="44">
        <v>4.8601793212170771E-2</v>
      </c>
      <c r="M93" s="44">
        <v>1.8016535273951153</v>
      </c>
      <c r="N93" s="44">
        <v>20.510957218878481</v>
      </c>
      <c r="O93" s="44">
        <v>0.60737776695805079</v>
      </c>
      <c r="P93" s="44">
        <v>0.29435907496061764</v>
      </c>
      <c r="Q93" s="44">
        <v>0.42233656467629649</v>
      </c>
      <c r="R93" s="44">
        <v>0.95254452009061785</v>
      </c>
      <c r="S93" s="44">
        <v>14.252994182164546</v>
      </c>
      <c r="T93" s="44">
        <v>2.5859480897338782</v>
      </c>
      <c r="U93" s="44">
        <v>12.471446753747085</v>
      </c>
      <c r="V93" s="44">
        <v>4.2707379303254231E-2</v>
      </c>
      <c r="W93" s="44">
        <v>0.40981244187187055</v>
      </c>
      <c r="X93" s="44">
        <v>14.076294359074961</v>
      </c>
      <c r="Y93" s="44">
        <v>0.77060119996549237</v>
      </c>
      <c r="Z93" s="44">
        <v>18.447140893722576</v>
      </c>
      <c r="AA93" s="44">
        <v>0.59375672868182239</v>
      </c>
      <c r="AB93" s="44">
        <v>0.61552628189144054</v>
      </c>
      <c r="AC93" s="44">
        <v>3.6842256653639662</v>
      </c>
      <c r="AD93" s="44">
        <v>3.7202912817555376</v>
      </c>
      <c r="AE93" s="44">
        <v>28.879011948838972</v>
      </c>
      <c r="AF93" s="44">
        <v>11.309560134768628</v>
      </c>
      <c r="AG93" s="44">
        <v>1.6656360088916096</v>
      </c>
      <c r="AH93" s="44">
        <v>6.5187516766309264</v>
      </c>
      <c r="AI93" s="44">
        <v>0.93598230186801801</v>
      </c>
      <c r="AJ93" s="44">
        <v>9.6489988666861262</v>
      </c>
      <c r="AK93" s="44">
        <v>1.8507977513351004</v>
      </c>
      <c r="AL93" s="44">
        <v>1.6008938880229169</v>
      </c>
      <c r="AM93" s="44">
        <v>42.657029677696876</v>
      </c>
      <c r="AN93" s="44">
        <v>2.6849838866166147</v>
      </c>
      <c r="AO93" s="44">
        <v>16.926599077513234</v>
      </c>
      <c r="AP93" s="44">
        <v>84.911985591905378</v>
      </c>
      <c r="AQ93" s="44">
        <v>30.388922122783153</v>
      </c>
      <c r="AR93" s="44">
        <v>17.662689629173556</v>
      </c>
      <c r="AS93" s="44">
        <v>17.199634597862659</v>
      </c>
      <c r="AT93" s="44">
        <v>2.0649976187409225</v>
      </c>
      <c r="AU93" s="44">
        <v>0.79991656729981764</v>
      </c>
      <c r="AV93" s="44">
        <v>0.82894263824597514</v>
      </c>
      <c r="AW93" s="44">
        <v>0</v>
      </c>
      <c r="AX93" s="44">
        <v>35.217182409172395</v>
      </c>
      <c r="AY93" s="44">
        <v>8.4236840146019034</v>
      </c>
      <c r="AZ93" s="44">
        <v>9.9429963211615338</v>
      </c>
      <c r="BA93" s="44">
        <v>0</v>
      </c>
      <c r="BB93" s="44">
        <v>4.1946650342534957</v>
      </c>
      <c r="BC93" s="44">
        <v>2.8638293245851112</v>
      </c>
      <c r="BD93" s="44">
        <v>0.88355938552879909</v>
      </c>
      <c r="BE93" s="44">
        <v>1.8080301019509779</v>
      </c>
      <c r="BF93" s="44">
        <v>0.9480724800901924</v>
      </c>
      <c r="BG93" s="44">
        <v>5.2962092482666439</v>
      </c>
      <c r="BH93" s="44">
        <v>1.1571855526707328E-2</v>
      </c>
      <c r="BI93" s="44">
        <v>0</v>
      </c>
      <c r="BJ93" s="44">
        <v>0.50471371120704422</v>
      </c>
      <c r="BK93" s="44">
        <v>0</v>
      </c>
      <c r="BL93" s="44">
        <v>1.0192514455956161</v>
      </c>
      <c r="BM93" s="44">
        <v>0</v>
      </c>
      <c r="BN93" s="44">
        <v>4.0590814603322416</v>
      </c>
      <c r="BO93" s="44">
        <v>0.77255395058562426</v>
      </c>
      <c r="BP93" s="44">
        <v>1.6873935080850542</v>
      </c>
      <c r="BQ93" s="44">
        <v>0.14761348206256034</v>
      </c>
      <c r="BR93" s="44">
        <v>0.34341892078738723</v>
      </c>
      <c r="BS93" s="44">
        <v>0</v>
      </c>
      <c r="BT93" s="44">
        <f t="shared" si="1"/>
        <v>458.99997589196761</v>
      </c>
    </row>
    <row r="94" spans="1:72" x14ac:dyDescent="0.25">
      <c r="A94" s="10" t="s">
        <v>92</v>
      </c>
      <c r="B94" s="8" t="s">
        <v>211</v>
      </c>
      <c r="C94" s="44">
        <v>511.05087960267593</v>
      </c>
      <c r="D94" s="44">
        <v>6.8065535433804936</v>
      </c>
      <c r="E94" s="44">
        <v>6.3428566266857871</v>
      </c>
      <c r="F94" s="44">
        <v>665.18796665682407</v>
      </c>
      <c r="G94" s="44">
        <v>2261.2780881696976</v>
      </c>
      <c r="H94" s="44">
        <v>273.11813342548197</v>
      </c>
      <c r="I94" s="44">
        <v>73.103190885740943</v>
      </c>
      <c r="J94" s="44">
        <v>41.785425311423431</v>
      </c>
      <c r="K94" s="44">
        <v>99.8988443158498</v>
      </c>
      <c r="L94" s="44">
        <v>15.095759556757002</v>
      </c>
      <c r="M94" s="44">
        <v>5539.0573468391976</v>
      </c>
      <c r="N94" s="44">
        <v>32339.301145469111</v>
      </c>
      <c r="O94" s="44">
        <v>533.29904970326038</v>
      </c>
      <c r="P94" s="44">
        <v>229.15357052123514</v>
      </c>
      <c r="Q94" s="44">
        <v>147.05199850313085</v>
      </c>
      <c r="R94" s="44">
        <v>319.38984668227022</v>
      </c>
      <c r="S94" s="44">
        <v>8821.2631800988311</v>
      </c>
      <c r="T94" s="44">
        <v>1116.349517831233</v>
      </c>
      <c r="U94" s="44">
        <v>10852.291093548794</v>
      </c>
      <c r="V94" s="44">
        <v>176.233485151194</v>
      </c>
      <c r="W94" s="44">
        <v>328.02117363480306</v>
      </c>
      <c r="X94" s="44">
        <v>6734.1018465430525</v>
      </c>
      <c r="Y94" s="44">
        <v>262.17854152281967</v>
      </c>
      <c r="Z94" s="44">
        <v>3665.3419281146835</v>
      </c>
      <c r="AA94" s="44">
        <v>109.13964865709792</v>
      </c>
      <c r="AB94" s="44">
        <v>311.477635771032</v>
      </c>
      <c r="AC94" s="44">
        <v>790.85922666148861</v>
      </c>
      <c r="AD94" s="44">
        <v>729.38787091609015</v>
      </c>
      <c r="AE94" s="44">
        <v>10999.403897229988</v>
      </c>
      <c r="AF94" s="44">
        <v>1865.1038854398385</v>
      </c>
      <c r="AG94" s="44">
        <v>286.0769969716826</v>
      </c>
      <c r="AH94" s="44">
        <v>1051.700633072807</v>
      </c>
      <c r="AI94" s="44">
        <v>149.70185086780225</v>
      </c>
      <c r="AJ94" s="44">
        <v>1649.205980942108</v>
      </c>
      <c r="AK94" s="44">
        <v>310.87280557171255</v>
      </c>
      <c r="AL94" s="44">
        <v>335.54862459667834</v>
      </c>
      <c r="AM94" s="44">
        <v>7691.6380271791431</v>
      </c>
      <c r="AN94" s="44">
        <v>448.3782828390834</v>
      </c>
      <c r="AO94" s="44">
        <v>2783.0709409023411</v>
      </c>
      <c r="AP94" s="44">
        <v>14724.132045107597</v>
      </c>
      <c r="AQ94" s="44">
        <v>5310.5870648918117</v>
      </c>
      <c r="AR94" s="44">
        <v>4227.810052137429</v>
      </c>
      <c r="AS94" s="44">
        <v>3676.7972267393998</v>
      </c>
      <c r="AT94" s="44">
        <v>377.19557309595183</v>
      </c>
      <c r="AU94" s="44">
        <v>175.68108652732428</v>
      </c>
      <c r="AV94" s="44">
        <v>154.97897493422175</v>
      </c>
      <c r="AW94" s="44">
        <v>0</v>
      </c>
      <c r="AX94" s="44">
        <v>7215.9749291811695</v>
      </c>
      <c r="AY94" s="44">
        <v>3105.3380744509809</v>
      </c>
      <c r="AZ94" s="44">
        <v>3467.1587397928479</v>
      </c>
      <c r="BA94" s="44">
        <v>1.4111308199496435</v>
      </c>
      <c r="BB94" s="44">
        <v>671.1997885629205</v>
      </c>
      <c r="BC94" s="44">
        <v>647.87414862510184</v>
      </c>
      <c r="BD94" s="44">
        <v>293.01880849912698</v>
      </c>
      <c r="BE94" s="44">
        <v>297.7608132955931</v>
      </c>
      <c r="BF94" s="44">
        <v>152.79306909964939</v>
      </c>
      <c r="BG94" s="44">
        <v>940.67286408123482</v>
      </c>
      <c r="BH94" s="44">
        <v>2.2649197451027598</v>
      </c>
      <c r="BI94" s="44">
        <v>21.644167939466737</v>
      </c>
      <c r="BJ94" s="44">
        <v>80.74003812401034</v>
      </c>
      <c r="BK94" s="44">
        <v>27.589957406274202</v>
      </c>
      <c r="BL94" s="44">
        <v>188.42209857692629</v>
      </c>
      <c r="BM94" s="44">
        <v>1.8931567191638685</v>
      </c>
      <c r="BN94" s="44">
        <v>779.32150673529668</v>
      </c>
      <c r="BO94" s="44">
        <v>126.89761577965339</v>
      </c>
      <c r="BP94" s="44">
        <v>490.76918852465758</v>
      </c>
      <c r="BQ94" s="44">
        <v>25.773581639903508</v>
      </c>
      <c r="BR94" s="44">
        <v>56.340578590851329</v>
      </c>
      <c r="BS94" s="44">
        <v>0</v>
      </c>
      <c r="BT94" s="44">
        <f t="shared" si="1"/>
        <v>151770.30892950058</v>
      </c>
    </row>
    <row r="95" spans="1:72" x14ac:dyDescent="0.25">
      <c r="A95" s="10" t="s">
        <v>93</v>
      </c>
      <c r="B95" s="8" t="s">
        <v>212</v>
      </c>
      <c r="C95" s="44">
        <v>1.984385648818481</v>
      </c>
      <c r="D95" s="44">
        <v>0</v>
      </c>
      <c r="E95" s="44">
        <v>1.3363863550839973E-2</v>
      </c>
      <c r="F95" s="44">
        <v>165.0940564888646</v>
      </c>
      <c r="G95" s="44">
        <v>1347.4727991334476</v>
      </c>
      <c r="H95" s="44">
        <v>105.2622859862629</v>
      </c>
      <c r="I95" s="44">
        <v>100.72153189049706</v>
      </c>
      <c r="J95" s="44">
        <v>61.171602322204095</v>
      </c>
      <c r="K95" s="44">
        <v>199.88383331895517</v>
      </c>
      <c r="L95" s="44">
        <v>15.885597487492905</v>
      </c>
      <c r="M95" s="44">
        <v>609.04452353129818</v>
      </c>
      <c r="N95" s="44">
        <v>6796.5146590993727</v>
      </c>
      <c r="O95" s="44">
        <v>200.15246741939529</v>
      </c>
      <c r="P95" s="44">
        <v>96.849647583016051</v>
      </c>
      <c r="Q95" s="44">
        <v>138.30765155156283</v>
      </c>
      <c r="R95" s="44">
        <v>311.86683412671499</v>
      </c>
      <c r="S95" s="44">
        <v>4680.0254286071668</v>
      </c>
      <c r="T95" s="44">
        <v>847.20003857296297</v>
      </c>
      <c r="U95" s="44">
        <v>4108.6921164256555</v>
      </c>
      <c r="V95" s="44">
        <v>14.534077516377627</v>
      </c>
      <c r="W95" s="44">
        <v>134.92331226951555</v>
      </c>
      <c r="X95" s="44">
        <v>4607.6006766232813</v>
      </c>
      <c r="Y95" s="44">
        <v>252.40387982808619</v>
      </c>
      <c r="Z95" s="44">
        <v>6030.9532161303769</v>
      </c>
      <c r="AA95" s="44">
        <v>194.08970127021868</v>
      </c>
      <c r="AB95" s="44">
        <v>201.64042104504216</v>
      </c>
      <c r="AC95" s="44">
        <v>1204.7523890263906</v>
      </c>
      <c r="AD95" s="44">
        <v>1216.1277808593852</v>
      </c>
      <c r="AE95" s="44">
        <v>9459.0970591858932</v>
      </c>
      <c r="AF95" s="44">
        <v>3695.9914695583848</v>
      </c>
      <c r="AG95" s="44">
        <v>544.33387628192827</v>
      </c>
      <c r="AH95" s="44">
        <v>2130.2299035719625</v>
      </c>
      <c r="AI95" s="44">
        <v>305.86433417514485</v>
      </c>
      <c r="AJ95" s="44">
        <v>3153.5534998182075</v>
      </c>
      <c r="AK95" s="44">
        <v>604.81867356110786</v>
      </c>
      <c r="AL95" s="44">
        <v>523.46505075227969</v>
      </c>
      <c r="AM95" s="44">
        <v>13943.172306670474</v>
      </c>
      <c r="AN95" s="44">
        <v>877.48511872067036</v>
      </c>
      <c r="AO95" s="44">
        <v>5531.548903364097</v>
      </c>
      <c r="AP95" s="44">
        <v>27752.263164772728</v>
      </c>
      <c r="AQ95" s="44">
        <v>9931.5993856703244</v>
      </c>
      <c r="AR95" s="44">
        <v>5777.0221441977255</v>
      </c>
      <c r="AS95" s="44">
        <v>5624.3766264597643</v>
      </c>
      <c r="AT95" s="44">
        <v>674.98372666891578</v>
      </c>
      <c r="AU95" s="44">
        <v>261.58427392751008</v>
      </c>
      <c r="AV95" s="44">
        <v>270.88545115700828</v>
      </c>
      <c r="AW95" s="44">
        <v>0</v>
      </c>
      <c r="AX95" s="44">
        <v>11514.544565290584</v>
      </c>
      <c r="AY95" s="44">
        <v>2758.8339006869487</v>
      </c>
      <c r="AZ95" s="44">
        <v>3256.2457163708427</v>
      </c>
      <c r="BA95" s="44">
        <v>0</v>
      </c>
      <c r="BB95" s="44">
        <v>1370.7507345268384</v>
      </c>
      <c r="BC95" s="44">
        <v>936.61033509474635</v>
      </c>
      <c r="BD95" s="44">
        <v>289.29402837589521</v>
      </c>
      <c r="BE95" s="44">
        <v>590.83823650171894</v>
      </c>
      <c r="BF95" s="44">
        <v>309.81521476829698</v>
      </c>
      <c r="BG95" s="44">
        <v>1731.0558898796228</v>
      </c>
      <c r="BH95" s="44">
        <v>3.7815008668255743</v>
      </c>
      <c r="BI95" s="44">
        <v>0</v>
      </c>
      <c r="BJ95" s="44">
        <v>164.93252374463921</v>
      </c>
      <c r="BK95" s="44">
        <v>0</v>
      </c>
      <c r="BL95" s="44">
        <v>333.08563368059197</v>
      </c>
      <c r="BM95" s="44">
        <v>0</v>
      </c>
      <c r="BN95" s="44">
        <v>1326.9704737830318</v>
      </c>
      <c r="BO95" s="44">
        <v>252.46866335030006</v>
      </c>
      <c r="BP95" s="44">
        <v>551.85690001093178</v>
      </c>
      <c r="BQ95" s="44">
        <v>48.237770432443732</v>
      </c>
      <c r="BR95" s="44">
        <v>112.22681529406361</v>
      </c>
      <c r="BS95" s="44">
        <v>0</v>
      </c>
      <c r="BT95" s="44">
        <f t="shared" si="1"/>
        <v>150256.99214879834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85.322392173345676</v>
      </c>
      <c r="G96" s="44">
        <v>703.90560439533022</v>
      </c>
      <c r="H96" s="44">
        <v>54.773390037106147</v>
      </c>
      <c r="I96" s="44">
        <v>52.769838172863253</v>
      </c>
      <c r="J96" s="44">
        <v>32.071288449586966</v>
      </c>
      <c r="K96" s="44">
        <v>104.81261422591878</v>
      </c>
      <c r="L96" s="44">
        <v>8.3281660996158067</v>
      </c>
      <c r="M96" s="44">
        <v>308.72255607119956</v>
      </c>
      <c r="N96" s="44">
        <v>3514.6575319808935</v>
      </c>
      <c r="O96" s="44">
        <v>104.07729003656779</v>
      </c>
      <c r="P96" s="44">
        <v>50.439934561661211</v>
      </c>
      <c r="Q96" s="44">
        <v>72.369532646884679</v>
      </c>
      <c r="R96" s="44">
        <v>163.2233803794494</v>
      </c>
      <c r="S96" s="44">
        <v>2442.3235259599255</v>
      </c>
      <c r="T96" s="44">
        <v>443.11544477940953</v>
      </c>
      <c r="U96" s="44">
        <v>2137.0462528882695</v>
      </c>
      <c r="V96" s="44">
        <v>7.3181280979510923</v>
      </c>
      <c r="W96" s="44">
        <v>70.223460083020385</v>
      </c>
      <c r="X96" s="44">
        <v>2412.0451066012283</v>
      </c>
      <c r="Y96" s="44">
        <v>132.04646095792137</v>
      </c>
      <c r="Z96" s="44">
        <v>3161.0120382855512</v>
      </c>
      <c r="AA96" s="44">
        <v>101.7432553905941</v>
      </c>
      <c r="AB96" s="44">
        <v>105.47357978938035</v>
      </c>
      <c r="AC96" s="44">
        <v>631.31093035339143</v>
      </c>
      <c r="AD96" s="44">
        <v>637.49095837175707</v>
      </c>
      <c r="AE96" s="44">
        <v>4948.5665529413573</v>
      </c>
      <c r="AF96" s="44">
        <v>1937.9510320693291</v>
      </c>
      <c r="AG96" s="44">
        <v>285.41525788963588</v>
      </c>
      <c r="AH96" s="44">
        <v>1117.0214746631277</v>
      </c>
      <c r="AI96" s="44">
        <v>160.38535949133626</v>
      </c>
      <c r="AJ96" s="44">
        <v>1653.4053569991224</v>
      </c>
      <c r="AK96" s="44">
        <v>317.14367045317715</v>
      </c>
      <c r="AL96" s="44">
        <v>274.32136401041055</v>
      </c>
      <c r="AM96" s="44">
        <v>7309.5004318305337</v>
      </c>
      <c r="AN96" s="44">
        <v>460.08573562128538</v>
      </c>
      <c r="AO96" s="44">
        <v>2900.4594131689992</v>
      </c>
      <c r="AP96" s="44">
        <v>14550.103465739741</v>
      </c>
      <c r="AQ96" s="44">
        <v>5207.2973917236177</v>
      </c>
      <c r="AR96" s="44">
        <v>3026.5922978513254</v>
      </c>
      <c r="AS96" s="44">
        <v>2947.2454474751494</v>
      </c>
      <c r="AT96" s="44">
        <v>353.84791439915256</v>
      </c>
      <c r="AU96" s="44">
        <v>137.06979924022932</v>
      </c>
      <c r="AV96" s="44">
        <v>142.04356510527765</v>
      </c>
      <c r="AW96" s="44">
        <v>0</v>
      </c>
      <c r="AX96" s="44">
        <v>6034.6445116475543</v>
      </c>
      <c r="AY96" s="44">
        <v>1443.4413836960107</v>
      </c>
      <c r="AZ96" s="44">
        <v>1703.783326039209</v>
      </c>
      <c r="BA96" s="44">
        <v>0</v>
      </c>
      <c r="BB96" s="44">
        <v>718.77732957321552</v>
      </c>
      <c r="BC96" s="44">
        <v>490.7318170746583</v>
      </c>
      <c r="BD96" s="44">
        <v>151.40242438041633</v>
      </c>
      <c r="BE96" s="44">
        <v>309.81521476829698</v>
      </c>
      <c r="BF96" s="44">
        <v>162.45707342931112</v>
      </c>
      <c r="BG96" s="44">
        <v>907.53257035875401</v>
      </c>
      <c r="BH96" s="44">
        <v>1.9828966903847161</v>
      </c>
      <c r="BI96" s="44">
        <v>0</v>
      </c>
      <c r="BJ96" s="44">
        <v>86.485278461560881</v>
      </c>
      <c r="BK96" s="44">
        <v>0</v>
      </c>
      <c r="BL96" s="44">
        <v>174.65395359256294</v>
      </c>
      <c r="BM96" s="44">
        <v>0</v>
      </c>
      <c r="BN96" s="44">
        <v>695.54439001754133</v>
      </c>
      <c r="BO96" s="44">
        <v>132.38107477442378</v>
      </c>
      <c r="BP96" s="44">
        <v>289.14351677103633</v>
      </c>
      <c r="BQ96" s="44">
        <v>25.294325906720033</v>
      </c>
      <c r="BR96" s="44">
        <v>58.846590321938081</v>
      </c>
      <c r="BS96" s="44">
        <v>0</v>
      </c>
      <c r="BT96" s="44">
        <f t="shared" si="1"/>
        <v>78651.995868965241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29.194377996352017</v>
      </c>
      <c r="G97" s="44">
        <v>240.85220497237358</v>
      </c>
      <c r="H97" s="44">
        <v>18.741563757801462</v>
      </c>
      <c r="I97" s="44">
        <v>18.05601745547597</v>
      </c>
      <c r="J97" s="44">
        <v>10.973688078564873</v>
      </c>
      <c r="K97" s="44">
        <v>35.863259345571969</v>
      </c>
      <c r="L97" s="44">
        <v>2.8496110216251416</v>
      </c>
      <c r="M97" s="44">
        <v>105.63420420317503</v>
      </c>
      <c r="N97" s="44">
        <v>1202.5945112733282</v>
      </c>
      <c r="O97" s="44">
        <v>35.611656785130862</v>
      </c>
      <c r="P97" s="44">
        <v>17.258804848235602</v>
      </c>
      <c r="Q97" s="44">
        <v>24.762356489255971</v>
      </c>
      <c r="R97" s="44">
        <v>55.849407679038578</v>
      </c>
      <c r="S97" s="44">
        <v>835.67882228847986</v>
      </c>
      <c r="T97" s="44">
        <v>151.61881261637936</v>
      </c>
      <c r="U97" s="44">
        <v>731.22347502579862</v>
      </c>
      <c r="V97" s="44">
        <v>2.5040108754012591</v>
      </c>
      <c r="W97" s="44">
        <v>24.028044522125882</v>
      </c>
      <c r="X97" s="44">
        <v>825.31859213818154</v>
      </c>
      <c r="Y97" s="44">
        <v>45.181741815841683</v>
      </c>
      <c r="Z97" s="44">
        <v>1081.5892281739912</v>
      </c>
      <c r="AA97" s="44">
        <v>34.813030680359923</v>
      </c>
      <c r="AB97" s="44">
        <v>36.08941895046285</v>
      </c>
      <c r="AC97" s="44">
        <v>216.01281286770165</v>
      </c>
      <c r="AD97" s="44">
        <v>218.12740517343141</v>
      </c>
      <c r="AE97" s="44">
        <v>1693.228691867439</v>
      </c>
      <c r="AF97" s="44">
        <v>663.09996154007263</v>
      </c>
      <c r="AG97" s="44">
        <v>97.659251135710235</v>
      </c>
      <c r="AH97" s="44">
        <v>382.20619852176793</v>
      </c>
      <c r="AI97" s="44">
        <v>54.878334875538343</v>
      </c>
      <c r="AJ97" s="44">
        <v>565.73825163454694</v>
      </c>
      <c r="AK97" s="44">
        <v>108.51561891923797</v>
      </c>
      <c r="AL97" s="44">
        <v>93.8633035173698</v>
      </c>
      <c r="AM97" s="44">
        <v>2501.0587858086674</v>
      </c>
      <c r="AN97" s="44">
        <v>157.42546047195282</v>
      </c>
      <c r="AO97" s="44">
        <v>992.4371119260046</v>
      </c>
      <c r="AP97" s="44">
        <v>4978.5432598025218</v>
      </c>
      <c r="AQ97" s="44">
        <v>1781.757455704445</v>
      </c>
      <c r="AR97" s="44">
        <v>1035.5954320268381</v>
      </c>
      <c r="AS97" s="44">
        <v>1008.4456782084528</v>
      </c>
      <c r="AT97" s="44">
        <v>121.07454447833487</v>
      </c>
      <c r="AU97" s="44">
        <v>46.900554813012405</v>
      </c>
      <c r="AV97" s="44">
        <v>48.602405839816306</v>
      </c>
      <c r="AW97" s="44">
        <v>0</v>
      </c>
      <c r="AX97" s="44">
        <v>2064.8470871364871</v>
      </c>
      <c r="AY97" s="44">
        <v>493.89582614589642</v>
      </c>
      <c r="AZ97" s="44">
        <v>582.97585401982394</v>
      </c>
      <c r="BA97" s="44">
        <v>0</v>
      </c>
      <c r="BB97" s="44">
        <v>245.94079608241847</v>
      </c>
      <c r="BC97" s="44">
        <v>167.91149190247171</v>
      </c>
      <c r="BD97" s="44">
        <v>51.80468449531817</v>
      </c>
      <c r="BE97" s="44">
        <v>106.00807430001028</v>
      </c>
      <c r="BF97" s="44">
        <v>55.587203887118207</v>
      </c>
      <c r="BG97" s="44">
        <v>310.52632524913275</v>
      </c>
      <c r="BH97" s="44">
        <v>0.6784788146726527</v>
      </c>
      <c r="BI97" s="44">
        <v>0</v>
      </c>
      <c r="BJ97" s="44">
        <v>29.592277551206919</v>
      </c>
      <c r="BK97" s="44">
        <v>0</v>
      </c>
      <c r="BL97" s="44">
        <v>59.760555346120306</v>
      </c>
      <c r="BM97" s="44">
        <v>0</v>
      </c>
      <c r="BN97" s="44">
        <v>237.9912859705039</v>
      </c>
      <c r="BO97" s="44">
        <v>45.296235115817694</v>
      </c>
      <c r="BP97" s="44">
        <v>98.934932657047881</v>
      </c>
      <c r="BQ97" s="44">
        <v>8.6548453796680267</v>
      </c>
      <c r="BR97" s="44">
        <v>20.135272322941535</v>
      </c>
      <c r="BS97" s="44">
        <v>0</v>
      </c>
      <c r="BT97" s="44">
        <f t="shared" si="1"/>
        <v>26911.998586502472</v>
      </c>
    </row>
    <row r="98" spans="1:72" x14ac:dyDescent="0.25">
      <c r="A98" s="10" t="s">
        <v>96</v>
      </c>
      <c r="B98" s="8" t="s">
        <v>215</v>
      </c>
      <c r="C98" s="44">
        <v>11.491328300952647</v>
      </c>
      <c r="D98" s="44">
        <v>0</v>
      </c>
      <c r="E98" s="44">
        <v>7.738845698832425E-2</v>
      </c>
      <c r="F98" s="44">
        <v>80.641079364346993</v>
      </c>
      <c r="G98" s="44">
        <v>581.05572524205547</v>
      </c>
      <c r="H98" s="44">
        <v>47.592036432645365</v>
      </c>
      <c r="I98" s="44">
        <v>41.853309876466056</v>
      </c>
      <c r="J98" s="44">
        <v>25.189359175600888</v>
      </c>
      <c r="K98" s="44">
        <v>82.136885145053284</v>
      </c>
      <c r="L98" s="44">
        <v>6.5454797578647366</v>
      </c>
      <c r="M98" s="44">
        <v>359.4426566677281</v>
      </c>
      <c r="N98" s="44">
        <v>3297.7833608759561</v>
      </c>
      <c r="O98" s="44">
        <v>91.236852745674057</v>
      </c>
      <c r="P98" s="44">
        <v>43.336255558521593</v>
      </c>
      <c r="Q98" s="44">
        <v>58.419211722549861</v>
      </c>
      <c r="R98" s="44">
        <v>131.32867909111604</v>
      </c>
      <c r="S98" s="44">
        <v>2043.4828109256748</v>
      </c>
      <c r="T98" s="44">
        <v>359.7158496923675</v>
      </c>
      <c r="U98" s="44">
        <v>1867.0728418122872</v>
      </c>
      <c r="V98" s="44">
        <v>9.0818703964929917</v>
      </c>
      <c r="W98" s="44">
        <v>60.839384164062942</v>
      </c>
      <c r="X98" s="44">
        <v>1934.7332443062107</v>
      </c>
      <c r="Y98" s="44">
        <v>106.85776332408226</v>
      </c>
      <c r="Z98" s="44">
        <v>2492.8750128981033</v>
      </c>
      <c r="AA98" s="44">
        <v>80.075060523499275</v>
      </c>
      <c r="AB98" s="44">
        <v>85.527633937657299</v>
      </c>
      <c r="AC98" s="44">
        <v>499.39270711980788</v>
      </c>
      <c r="AD98" s="44">
        <v>501.85980039447793</v>
      </c>
      <c r="AE98" s="44">
        <v>4004.723053655408</v>
      </c>
      <c r="AF98" s="44">
        <v>1519.8691439847753</v>
      </c>
      <c r="AG98" s="44">
        <v>223.84160472145928</v>
      </c>
      <c r="AH98" s="44">
        <v>875.38279804359297</v>
      </c>
      <c r="AI98" s="44">
        <v>125.68672147698727</v>
      </c>
      <c r="AJ98" s="44">
        <v>1298.0846768913516</v>
      </c>
      <c r="AK98" s="44">
        <v>248.57162904888887</v>
      </c>
      <c r="AL98" s="44">
        <v>216.81492414211192</v>
      </c>
      <c r="AM98" s="44">
        <v>5748.5313287350245</v>
      </c>
      <c r="AN98" s="44">
        <v>360.97972531162031</v>
      </c>
      <c r="AO98" s="44">
        <v>2274.1271330343775</v>
      </c>
      <c r="AP98" s="44">
        <v>11427.493155785927</v>
      </c>
      <c r="AQ98" s="44">
        <v>4086.3762238171207</v>
      </c>
      <c r="AR98" s="44">
        <v>2401.5230449670389</v>
      </c>
      <c r="AS98" s="44">
        <v>2331.6615230310622</v>
      </c>
      <c r="AT98" s="44">
        <v>278.30734511312232</v>
      </c>
      <c r="AU98" s="44">
        <v>108.48140320304647</v>
      </c>
      <c r="AV98" s="44">
        <v>111.3130903070347</v>
      </c>
      <c r="AW98" s="44">
        <v>0</v>
      </c>
      <c r="AX98" s="44">
        <v>4764.5272701718213</v>
      </c>
      <c r="AY98" s="44">
        <v>1166.5191151639776</v>
      </c>
      <c r="AZ98" s="44">
        <v>1375.8902753475079</v>
      </c>
      <c r="BA98" s="44">
        <v>0</v>
      </c>
      <c r="BB98" s="44">
        <v>563.27314608115137</v>
      </c>
      <c r="BC98" s="44">
        <v>388.94117936173944</v>
      </c>
      <c r="BD98" s="44">
        <v>121.89403621127218</v>
      </c>
      <c r="BE98" s="44">
        <v>242.80178091938649</v>
      </c>
      <c r="BF98" s="44">
        <v>127.31022959224205</v>
      </c>
      <c r="BG98" s="44">
        <v>713.14812746884138</v>
      </c>
      <c r="BH98" s="44">
        <v>1.5539060724273046</v>
      </c>
      <c r="BI98" s="44">
        <v>0</v>
      </c>
      <c r="BJ98" s="44">
        <v>67.77458454021216</v>
      </c>
      <c r="BK98" s="44">
        <v>0</v>
      </c>
      <c r="BL98" s="44">
        <v>136.92772426201185</v>
      </c>
      <c r="BM98" s="44">
        <v>0</v>
      </c>
      <c r="BN98" s="44">
        <v>548.11442523129097</v>
      </c>
      <c r="BO98" s="44">
        <v>103.79981747257661</v>
      </c>
      <c r="BP98" s="44">
        <v>229.15498577919521</v>
      </c>
      <c r="BQ98" s="44">
        <v>19.822014336400805</v>
      </c>
      <c r="BR98" s="44">
        <v>46.132187425765203</v>
      </c>
      <c r="BS98" s="44">
        <v>0</v>
      </c>
      <c r="BT98" s="44">
        <f t="shared" si="1"/>
        <v>63158.996918616001</v>
      </c>
    </row>
    <row r="99" spans="1:72" x14ac:dyDescent="0.25">
      <c r="A99" s="10" t="s">
        <v>97</v>
      </c>
      <c r="B99" s="8" t="s">
        <v>216</v>
      </c>
      <c r="C99" s="44">
        <v>287.5847307110879</v>
      </c>
      <c r="D99" s="44">
        <v>1.5629927496119487</v>
      </c>
      <c r="E99" s="44">
        <v>2.1192472994542921</v>
      </c>
      <c r="F99" s="44">
        <v>717.77811112157178</v>
      </c>
      <c r="G99" s="44">
        <v>4049.965652836097</v>
      </c>
      <c r="H99" s="44">
        <v>371.26509091717651</v>
      </c>
      <c r="I99" s="44">
        <v>248.97112775732239</v>
      </c>
      <c r="J99" s="44">
        <v>149.46415796242428</v>
      </c>
      <c r="K99" s="44">
        <v>468.68557954219784</v>
      </c>
      <c r="L99" s="44">
        <v>41.076483643474077</v>
      </c>
      <c r="M99" s="44">
        <v>4393.6208321339554</v>
      </c>
      <c r="N99" s="44">
        <v>32180.088993584715</v>
      </c>
      <c r="O99" s="44">
        <v>714.04386385259511</v>
      </c>
      <c r="P99" s="44">
        <v>328.99352779415364</v>
      </c>
      <c r="Q99" s="44">
        <v>368.34567503188981</v>
      </c>
      <c r="R99" s="44">
        <v>823.38873158078775</v>
      </c>
      <c r="S99" s="44">
        <v>14623.486605913697</v>
      </c>
      <c r="T99" s="44">
        <v>2374.6375295453809</v>
      </c>
      <c r="U99" s="44">
        <v>14611.280261510108</v>
      </c>
      <c r="V99" s="44">
        <v>129.14339898371622</v>
      </c>
      <c r="W99" s="44">
        <v>463.88779934127854</v>
      </c>
      <c r="X99" s="44">
        <v>13235.231614484957</v>
      </c>
      <c r="Y99" s="44">
        <v>669.24691771955088</v>
      </c>
      <c r="Z99" s="44">
        <v>14511.062511792934</v>
      </c>
      <c r="AA99" s="44">
        <v>461.96921343177661</v>
      </c>
      <c r="AB99" s="44">
        <v>584.00543559398966</v>
      </c>
      <c r="AC99" s="44">
        <v>2932.4035391043353</v>
      </c>
      <c r="AD99" s="44">
        <v>2917.3534323338754</v>
      </c>
      <c r="AE99" s="44">
        <v>25699.866624875824</v>
      </c>
      <c r="AF99" s="44">
        <v>8673.8967925621491</v>
      </c>
      <c r="AG99" s="44">
        <v>1281.0680348101619</v>
      </c>
      <c r="AH99" s="44">
        <v>4983.0246016792298</v>
      </c>
      <c r="AI99" s="44">
        <v>715.39635519640365</v>
      </c>
      <c r="AJ99" s="44">
        <v>7431.5661362262299</v>
      </c>
      <c r="AK99" s="44">
        <v>1418.8374418527935</v>
      </c>
      <c r="AL99" s="44">
        <v>1267.7634890405627</v>
      </c>
      <c r="AM99" s="44">
        <v>33109.183574656279</v>
      </c>
      <c r="AN99" s="44">
        <v>2063.3178017308196</v>
      </c>
      <c r="AO99" s="44">
        <v>12977.491266550996</v>
      </c>
      <c r="AP99" s="44">
        <v>65558.461684933645</v>
      </c>
      <c r="AQ99" s="44">
        <v>23461.289744759368</v>
      </c>
      <c r="AR99" s="44">
        <v>14302.947616179386</v>
      </c>
      <c r="AS99" s="44">
        <v>13673.045321338892</v>
      </c>
      <c r="AT99" s="44">
        <v>1602.7606707190034</v>
      </c>
      <c r="AU99" s="44">
        <v>636.67574403381332</v>
      </c>
      <c r="AV99" s="44">
        <v>633.58307190693347</v>
      </c>
      <c r="AW99" s="44">
        <v>0</v>
      </c>
      <c r="AX99" s="44">
        <v>27824.645234584961</v>
      </c>
      <c r="AY99" s="44">
        <v>7431.1018022780599</v>
      </c>
      <c r="AZ99" s="44">
        <v>8675.6175236708295</v>
      </c>
      <c r="BA99" s="44">
        <v>0</v>
      </c>
      <c r="BB99" s="44">
        <v>3206.0948917364203</v>
      </c>
      <c r="BC99" s="44">
        <v>2296.9952876651469</v>
      </c>
      <c r="BD99" s="44">
        <v>759.27542633787539</v>
      </c>
      <c r="BE99" s="44">
        <v>1382.2499826986884</v>
      </c>
      <c r="BF99" s="44">
        <v>724.63720239677957</v>
      </c>
      <c r="BG99" s="44">
        <v>4098.1353543496007</v>
      </c>
      <c r="BH99" s="44">
        <v>8.8446792745373095</v>
      </c>
      <c r="BI99" s="44">
        <v>0</v>
      </c>
      <c r="BJ99" s="44">
        <v>385.7662144834913</v>
      </c>
      <c r="BK99" s="44">
        <v>0</v>
      </c>
      <c r="BL99" s="44">
        <v>785.39727216562153</v>
      </c>
      <c r="BM99" s="44">
        <v>0</v>
      </c>
      <c r="BN99" s="44">
        <v>3177.9817480748593</v>
      </c>
      <c r="BO99" s="44">
        <v>591.87754888038671</v>
      </c>
      <c r="BP99" s="44">
        <v>1410.6958397735234</v>
      </c>
      <c r="BQ99" s="44">
        <v>112.82493999581655</v>
      </c>
      <c r="BR99" s="44">
        <v>263.00529113836444</v>
      </c>
      <c r="BS99" s="44">
        <v>0</v>
      </c>
      <c r="BT99" s="44">
        <f t="shared" si="1"/>
        <v>395285.98527083173</v>
      </c>
    </row>
    <row r="100" spans="1:72" x14ac:dyDescent="0.25">
      <c r="A100" s="10" t="s">
        <v>98</v>
      </c>
      <c r="B100" s="8" t="s">
        <v>217</v>
      </c>
      <c r="C100" s="44">
        <v>11.263859697003305</v>
      </c>
      <c r="D100" s="44">
        <v>0</v>
      </c>
      <c r="E100" s="44">
        <v>0</v>
      </c>
      <c r="F100" s="44">
        <v>59.530784904521596</v>
      </c>
      <c r="G100" s="44">
        <v>59.124015759386239</v>
      </c>
      <c r="H100" s="44">
        <v>2.637294687895237</v>
      </c>
      <c r="I100" s="44">
        <v>0.10562562851278025</v>
      </c>
      <c r="J100" s="44">
        <v>0</v>
      </c>
      <c r="K100" s="44">
        <v>0.23372749833380821</v>
      </c>
      <c r="L100" s="44">
        <v>8.6467809206495065</v>
      </c>
      <c r="M100" s="44">
        <v>8.2231545945329749</v>
      </c>
      <c r="N100" s="44">
        <v>17.540787790053756</v>
      </c>
      <c r="O100" s="44">
        <v>1.1315516935104322</v>
      </c>
      <c r="P100" s="44">
        <v>0.48655980177962699</v>
      </c>
      <c r="Q100" s="44">
        <v>0.66184907271199112</v>
      </c>
      <c r="R100" s="44">
        <v>0.45734068807890493</v>
      </c>
      <c r="S100" s="44">
        <v>27.434860341315186</v>
      </c>
      <c r="T100" s="44">
        <v>2.8095301635309641E-2</v>
      </c>
      <c r="U100" s="44">
        <v>64.857069635321039</v>
      </c>
      <c r="V100" s="44">
        <v>0</v>
      </c>
      <c r="W100" s="44">
        <v>1.9776932393140707</v>
      </c>
      <c r="X100" s="44">
        <v>0.95851004670889295</v>
      </c>
      <c r="Y100" s="44">
        <v>0</v>
      </c>
      <c r="Z100" s="44">
        <v>18.811679474039341</v>
      </c>
      <c r="AA100" s="44">
        <v>0</v>
      </c>
      <c r="AB100" s="44">
        <v>0</v>
      </c>
      <c r="AC100" s="44">
        <v>3.8711132793581964</v>
      </c>
      <c r="AD100" s="44">
        <v>0</v>
      </c>
      <c r="AE100" s="44">
        <v>6.5859382941309041</v>
      </c>
      <c r="AF100" s="44">
        <v>0</v>
      </c>
      <c r="AG100" s="44">
        <v>0</v>
      </c>
      <c r="AH100" s="44">
        <v>0</v>
      </c>
      <c r="AI100" s="44">
        <v>0</v>
      </c>
      <c r="AJ100" s="44">
        <v>9696.7967308053685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1.1248088211179579</v>
      </c>
      <c r="AR100" s="44">
        <v>0</v>
      </c>
      <c r="AS100" s="44">
        <v>0</v>
      </c>
      <c r="AT100" s="44">
        <v>0</v>
      </c>
      <c r="AU100" s="44">
        <v>2125.3531502444257</v>
      </c>
      <c r="AV100" s="44">
        <v>0</v>
      </c>
      <c r="AW100" s="44">
        <v>0</v>
      </c>
      <c r="AX100" s="44">
        <v>12.958377707105424</v>
      </c>
      <c r="AY100" s="44">
        <v>4067.1018978559287</v>
      </c>
      <c r="AZ100" s="44">
        <v>174.20773555412902</v>
      </c>
      <c r="BA100" s="44">
        <v>198417.65438124776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564253.0972195568</v>
      </c>
      <c r="BJ100" s="44">
        <v>0</v>
      </c>
      <c r="BK100" s="44">
        <v>333829.15464451694</v>
      </c>
      <c r="BL100" s="44">
        <v>432632.18036218977</v>
      </c>
      <c r="BM100" s="44">
        <v>1623.5543485215221</v>
      </c>
      <c r="BN100" s="44">
        <v>31410.464771323546</v>
      </c>
      <c r="BO100" s="44">
        <v>284.92494900006551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1578823.1416696934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3499.4347544719376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767.00944507414022</v>
      </c>
      <c r="AV101" s="44">
        <v>0</v>
      </c>
      <c r="AW101" s="44">
        <v>0</v>
      </c>
      <c r="AX101" s="44">
        <v>0</v>
      </c>
      <c r="AY101" s="44">
        <v>220.02971533758469</v>
      </c>
      <c r="AZ101" s="44">
        <v>0</v>
      </c>
      <c r="BA101" s="44">
        <v>14912.888005561374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157897.70051266139</v>
      </c>
      <c r="BJ101" s="44">
        <v>0</v>
      </c>
      <c r="BK101" s="44">
        <v>103093.62704999106</v>
      </c>
      <c r="BL101" s="44">
        <v>24358.206599956433</v>
      </c>
      <c r="BM101" s="44">
        <v>339.29426264024841</v>
      </c>
      <c r="BN101" s="44">
        <v>8146.9940597622644</v>
      </c>
      <c r="BO101" s="44">
        <v>102.82532434442001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313338.00972980086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1.0414165753752207</v>
      </c>
      <c r="G102" s="44">
        <v>8.5916363248171326</v>
      </c>
      <c r="H102" s="44">
        <v>0.66854567507020679</v>
      </c>
      <c r="I102" s="44">
        <v>0.64409099127738301</v>
      </c>
      <c r="J102" s="44">
        <v>0.39145141778471609</v>
      </c>
      <c r="K102" s="44">
        <v>1.2793077055495352</v>
      </c>
      <c r="L102" s="44">
        <v>0.10165080933264477</v>
      </c>
      <c r="M102" s="44">
        <v>3.7681642403035092</v>
      </c>
      <c r="N102" s="44">
        <v>42.8987340525563</v>
      </c>
      <c r="O102" s="44">
        <v>1.2703325844874267</v>
      </c>
      <c r="P102" s="44">
        <v>0.61565296723789309</v>
      </c>
      <c r="Q102" s="44">
        <v>0.88331830520532606</v>
      </c>
      <c r="R102" s="44">
        <v>1.9922499766601158</v>
      </c>
      <c r="S102" s="44">
        <v>29.81018391040951</v>
      </c>
      <c r="T102" s="44">
        <v>5.4085188804891571</v>
      </c>
      <c r="U102" s="44">
        <v>26.084071641823972</v>
      </c>
      <c r="V102" s="44">
        <v>8.9322623379355259E-2</v>
      </c>
      <c r="W102" s="44">
        <v>0.85712406143136322</v>
      </c>
      <c r="X102" s="44">
        <v>29.440615652967239</v>
      </c>
      <c r="Y102" s="44">
        <v>1.6117149280324026</v>
      </c>
      <c r="Z102" s="44">
        <v>38.582255463994933</v>
      </c>
      <c r="AA102" s="44">
        <v>1.241844138419498</v>
      </c>
      <c r="AB102" s="44">
        <v>1.287375230099745</v>
      </c>
      <c r="AC102" s="44">
        <v>7.7055700190618905</v>
      </c>
      <c r="AD102" s="44">
        <v>7.7810013736063528</v>
      </c>
      <c r="AE102" s="44">
        <v>60.400547866852754</v>
      </c>
      <c r="AF102" s="44">
        <v>23.653981981215431</v>
      </c>
      <c r="AG102" s="44">
        <v>3.4836831558517325</v>
      </c>
      <c r="AH102" s="44">
        <v>13.633990434783637</v>
      </c>
      <c r="AI102" s="44">
        <v>1.957610043122652</v>
      </c>
      <c r="AJ102" s="44">
        <v>20.180912662350067</v>
      </c>
      <c r="AK102" s="44">
        <v>3.8709495452760274</v>
      </c>
      <c r="AL102" s="44">
        <v>3.3482747984793031</v>
      </c>
      <c r="AM102" s="44">
        <v>89.217316972960802</v>
      </c>
      <c r="AN102" s="44">
        <v>5.6156525733157965</v>
      </c>
      <c r="AO102" s="44">
        <v>35.402037286302189</v>
      </c>
      <c r="AP102" s="44">
        <v>177.59369535561908</v>
      </c>
      <c r="AQ102" s="44">
        <v>63.558529930003985</v>
      </c>
      <c r="AR102" s="44">
        <v>36.94157308062443</v>
      </c>
      <c r="AS102" s="44">
        <v>35.973091969385955</v>
      </c>
      <c r="AT102" s="44">
        <v>4.3189492679548707</v>
      </c>
      <c r="AU102" s="44">
        <v>1.6730281146139978</v>
      </c>
      <c r="AV102" s="44">
        <v>1.7337362368543272</v>
      </c>
      <c r="AW102" s="44">
        <v>0</v>
      </c>
      <c r="AX102" s="44">
        <v>73.65685209761547</v>
      </c>
      <c r="AY102" s="44">
        <v>17.618162644919018</v>
      </c>
      <c r="AZ102" s="44">
        <v>20.79580929916138</v>
      </c>
      <c r="BA102" s="44">
        <v>0</v>
      </c>
      <c r="BB102" s="44">
        <v>8.7731556271968554</v>
      </c>
      <c r="BC102" s="44">
        <v>5.9897083912891222</v>
      </c>
      <c r="BD102" s="44">
        <v>1.8479673422824556</v>
      </c>
      <c r="BE102" s="44">
        <v>3.7815008668255752</v>
      </c>
      <c r="BF102" s="44">
        <v>1.9828966903847163</v>
      </c>
      <c r="BG102" s="44">
        <v>11.077038950623047</v>
      </c>
      <c r="BH102" s="44">
        <v>2.4202573650629704E-2</v>
      </c>
      <c r="BI102" s="44">
        <v>0</v>
      </c>
      <c r="BJ102" s="44">
        <v>1.0556103763807463</v>
      </c>
      <c r="BK102" s="44">
        <v>0</v>
      </c>
      <c r="BL102" s="44">
        <v>2.1317677293503081</v>
      </c>
      <c r="BM102" s="44">
        <v>0</v>
      </c>
      <c r="BN102" s="44">
        <v>8.4895821392569761</v>
      </c>
      <c r="BO102" s="44">
        <v>1.6157991123359463</v>
      </c>
      <c r="BP102" s="44">
        <v>3.5291890365177605</v>
      </c>
      <c r="BQ102" s="44">
        <v>0.30873408013084519</v>
      </c>
      <c r="BR102" s="44">
        <v>0.71826179511087529</v>
      </c>
      <c r="BS102" s="44">
        <v>0</v>
      </c>
      <c r="BT102" s="44">
        <f t="shared" si="1"/>
        <v>959.99994957797151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50.360687999540772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11.038103598507721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70.733366872977001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2156.1349008513621</v>
      </c>
      <c r="BJ103" s="44">
        <v>0</v>
      </c>
      <c r="BK103" s="44">
        <v>1479.4161903333261</v>
      </c>
      <c r="BL103" s="44">
        <v>15.445745655054694</v>
      </c>
      <c r="BM103" s="44">
        <v>4.2556543994246638</v>
      </c>
      <c r="BN103" s="44">
        <v>109.13558157254717</v>
      </c>
      <c r="BO103" s="44">
        <v>1.4797687172602625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3898.0000000000009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1012.0456987573183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221.82114091470081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1511.7402627084477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43364.803320522915</v>
      </c>
      <c r="BJ104" s="44">
        <v>0</v>
      </c>
      <c r="BK104" s="44">
        <v>42139.751115970561</v>
      </c>
      <c r="BL104" s="44">
        <v>310.39688048821301</v>
      </c>
      <c r="BM104" s="44">
        <v>85.521403726149714</v>
      </c>
      <c r="BN104" s="44">
        <v>2193.1828237311211</v>
      </c>
      <c r="BO104" s="44">
        <v>29.737353180570906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90869</v>
      </c>
    </row>
    <row r="105" spans="1:72" x14ac:dyDescent="0.25">
      <c r="A105" s="10" t="s">
        <v>103</v>
      </c>
      <c r="B105" s="8" t="s">
        <v>222</v>
      </c>
      <c r="C105" s="44">
        <v>6240.3774839390389</v>
      </c>
      <c r="D105" s="44">
        <v>0</v>
      </c>
      <c r="E105" s="44">
        <v>0</v>
      </c>
      <c r="F105" s="44">
        <v>32928.857365909149</v>
      </c>
      <c r="G105" s="44">
        <v>32722.825316760012</v>
      </c>
      <c r="H105" s="44">
        <v>1449.8859105041561</v>
      </c>
      <c r="I105" s="44">
        <v>55.004078945054673</v>
      </c>
      <c r="J105" s="44">
        <v>0</v>
      </c>
      <c r="K105" s="44">
        <v>129.98568164880109</v>
      </c>
      <c r="L105" s="44">
        <v>4769.5810620969096</v>
      </c>
      <c r="M105" s="44">
        <v>4548.5658701287557</v>
      </c>
      <c r="N105" s="44">
        <v>9720.024602818632</v>
      </c>
      <c r="O105" s="44">
        <v>616.9654940421641</v>
      </c>
      <c r="P105" s="44">
        <v>276.95225849249016</v>
      </c>
      <c r="Q105" s="44">
        <v>354.99637836869272</v>
      </c>
      <c r="R105" s="44">
        <v>250.98147760619091</v>
      </c>
      <c r="S105" s="44">
        <v>15170.565123594171</v>
      </c>
      <c r="T105" s="44">
        <v>24.971904698364693</v>
      </c>
      <c r="U105" s="44">
        <v>35874.57749156245</v>
      </c>
      <c r="V105" s="44">
        <v>0</v>
      </c>
      <c r="W105" s="44">
        <v>1096.8872845113326</v>
      </c>
      <c r="X105" s="44">
        <v>540.91912654183068</v>
      </c>
      <c r="Y105" s="44">
        <v>0</v>
      </c>
      <c r="Z105" s="44">
        <v>10421.960461443887</v>
      </c>
      <c r="AA105" s="44">
        <v>0</v>
      </c>
      <c r="AB105" s="44">
        <v>0</v>
      </c>
      <c r="AC105" s="44">
        <v>2157.7491376483677</v>
      </c>
      <c r="AD105" s="44">
        <v>0</v>
      </c>
      <c r="AE105" s="44">
        <v>3637.6672223992136</v>
      </c>
      <c r="AF105" s="44">
        <v>0</v>
      </c>
      <c r="AG105" s="44">
        <v>0</v>
      </c>
      <c r="AH105" s="44">
        <v>0</v>
      </c>
      <c r="AI105" s="44">
        <v>0</v>
      </c>
      <c r="AJ105" s="44">
        <v>7988.9001711821529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610.97223691455656</v>
      </c>
      <c r="AR105" s="44">
        <v>0</v>
      </c>
      <c r="AS105" s="44">
        <v>0</v>
      </c>
      <c r="AT105" s="44">
        <v>0</v>
      </c>
      <c r="AU105" s="44">
        <v>1751.0147543744595</v>
      </c>
      <c r="AV105" s="44">
        <v>0</v>
      </c>
      <c r="AW105" s="44">
        <v>0</v>
      </c>
      <c r="AX105" s="44">
        <v>7163.3285345324493</v>
      </c>
      <c r="AY105" s="44">
        <v>4075.2549962845519</v>
      </c>
      <c r="AZ105" s="44">
        <v>96405.67823851775</v>
      </c>
      <c r="BA105" s="44">
        <v>130530.93101412184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391543.85083275632</v>
      </c>
      <c r="BJ105" s="44">
        <v>0</v>
      </c>
      <c r="BK105" s="44">
        <v>15661566.741090583</v>
      </c>
      <c r="BL105" s="44">
        <v>19482.09653811407</v>
      </c>
      <c r="BM105" s="44">
        <v>705.91679863229945</v>
      </c>
      <c r="BN105" s="44">
        <v>17711.135962168326</v>
      </c>
      <c r="BO105" s="44">
        <v>234.74112503662192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16502760.863026876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3.1782271031008285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0.69660684587811672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4.463932337288953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136.07213586696639</v>
      </c>
      <c r="BJ106" s="44">
        <v>0</v>
      </c>
      <c r="BK106" s="44">
        <v>93.364900672652169</v>
      </c>
      <c r="BL106" s="44">
        <v>0.97476999259708941</v>
      </c>
      <c r="BM106" s="44">
        <v>0.26857131407349077</v>
      </c>
      <c r="BN106" s="44">
        <v>6.8874687190473587</v>
      </c>
      <c r="BO106" s="44">
        <v>9.3387148395593769E-2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246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45.422034820349857</v>
      </c>
      <c r="G107" s="44">
        <v>374.72958807960219</v>
      </c>
      <c r="H107" s="44">
        <v>29.159037459233989</v>
      </c>
      <c r="I107" s="44">
        <v>28.092431141432609</v>
      </c>
      <c r="J107" s="44">
        <v>17.073398243816506</v>
      </c>
      <c r="K107" s="44">
        <v>55.797805144858948</v>
      </c>
      <c r="L107" s="44">
        <v>4.4335635807991345</v>
      </c>
      <c r="M107" s="44">
        <v>164.35083844348776</v>
      </c>
      <c r="N107" s="44">
        <v>1871.0550974110258</v>
      </c>
      <c r="O107" s="44">
        <v>55.406349630284417</v>
      </c>
      <c r="P107" s="44">
        <v>26.852088949185234</v>
      </c>
      <c r="Q107" s="44">
        <v>38.526479955471046</v>
      </c>
      <c r="R107" s="44">
        <v>86.893227888266367</v>
      </c>
      <c r="S107" s="44">
        <v>1300.1898026174549</v>
      </c>
      <c r="T107" s="44">
        <v>235.89593129683487</v>
      </c>
      <c r="U107" s="44">
        <v>1137.6730872029286</v>
      </c>
      <c r="V107" s="44">
        <v>3.8958620453301918</v>
      </c>
      <c r="W107" s="44">
        <v>37.3840016418673</v>
      </c>
      <c r="X107" s="44">
        <v>1284.0708520889493</v>
      </c>
      <c r="Y107" s="44">
        <v>70.295953907963252</v>
      </c>
      <c r="Z107" s="44">
        <v>1682.7891859718038</v>
      </c>
      <c r="AA107" s="44">
        <v>54.163808249752918</v>
      </c>
      <c r="AB107" s="44">
        <v>56.149675270319193</v>
      </c>
      <c r="AC107" s="44">
        <v>336.08325236264625</v>
      </c>
      <c r="AD107" s="44">
        <v>339.37323803569961</v>
      </c>
      <c r="AE107" s="44">
        <v>2634.4076455551999</v>
      </c>
      <c r="AF107" s="44">
        <v>1031.6832078494492</v>
      </c>
      <c r="AG107" s="44">
        <v>151.94301814444572</v>
      </c>
      <c r="AH107" s="44">
        <v>594.65501405711007</v>
      </c>
      <c r="AI107" s="44">
        <v>85.382385537071428</v>
      </c>
      <c r="AJ107" s="44">
        <v>880.2031188388122</v>
      </c>
      <c r="AK107" s="44">
        <v>168.83388376067973</v>
      </c>
      <c r="AL107" s="44">
        <v>146.03709800742385</v>
      </c>
      <c r="AM107" s="44">
        <v>3891.2690405987933</v>
      </c>
      <c r="AN107" s="44">
        <v>244.93019676802678</v>
      </c>
      <c r="AO107" s="44">
        <v>1544.081982515374</v>
      </c>
      <c r="AP107" s="44">
        <v>7745.8600189949238</v>
      </c>
      <c r="AQ107" s="44">
        <v>2772.14500697833</v>
      </c>
      <c r="AR107" s="44">
        <v>1611.22979839461</v>
      </c>
      <c r="AS107" s="44">
        <v>1568.9888894272492</v>
      </c>
      <c r="AT107" s="44">
        <v>188.37367166514417</v>
      </c>
      <c r="AU107" s="44">
        <v>72.970166861461152</v>
      </c>
      <c r="AV107" s="44">
        <v>75.617989555549514</v>
      </c>
      <c r="AW107" s="44">
        <v>0</v>
      </c>
      <c r="AX107" s="44">
        <v>3212.5896397700599</v>
      </c>
      <c r="AY107" s="44">
        <v>768.42717510979594</v>
      </c>
      <c r="AZ107" s="44">
        <v>907.02221996373555</v>
      </c>
      <c r="BA107" s="44">
        <v>0</v>
      </c>
      <c r="BB107" s="44">
        <v>382.64666590245781</v>
      </c>
      <c r="BC107" s="44">
        <v>261.24487505381961</v>
      </c>
      <c r="BD107" s="44">
        <v>80.600250613238231</v>
      </c>
      <c r="BE107" s="44">
        <v>164.93252374463921</v>
      </c>
      <c r="BF107" s="44">
        <v>86.485278461560895</v>
      </c>
      <c r="BG107" s="44">
        <v>483.13197698076834</v>
      </c>
      <c r="BH107" s="44">
        <v>1.0556103763807463</v>
      </c>
      <c r="BI107" s="44">
        <v>0</v>
      </c>
      <c r="BJ107" s="44">
        <v>46.041106322331487</v>
      </c>
      <c r="BK107" s="44">
        <v>0</v>
      </c>
      <c r="BL107" s="44">
        <v>92.978381870444537</v>
      </c>
      <c r="BM107" s="44">
        <v>0</v>
      </c>
      <c r="BN107" s="44">
        <v>370.27843099253005</v>
      </c>
      <c r="BO107" s="44">
        <v>70.474088158977509</v>
      </c>
      <c r="BP107" s="44">
        <v>153.92778557086993</v>
      </c>
      <c r="BQ107" s="44">
        <v>13.465629863706894</v>
      </c>
      <c r="BR107" s="44">
        <v>31.327437107382771</v>
      </c>
      <c r="BS107" s="44">
        <v>0</v>
      </c>
      <c r="BT107" s="44">
        <f t="shared" si="1"/>
        <v>41870.997800811703</v>
      </c>
    </row>
    <row r="108" spans="1:72" x14ac:dyDescent="0.25">
      <c r="A108" s="10" t="s">
        <v>106</v>
      </c>
      <c r="B108" s="8" t="s">
        <v>225</v>
      </c>
      <c r="C108" s="44">
        <v>25.642615515169165</v>
      </c>
      <c r="D108" s="44">
        <v>1.7626273375686148</v>
      </c>
      <c r="E108" s="44">
        <v>0.37850633718864263</v>
      </c>
      <c r="F108" s="44">
        <v>36.063140881500757</v>
      </c>
      <c r="G108" s="44">
        <v>376.01476072945667</v>
      </c>
      <c r="H108" s="44">
        <v>30.742272231671571</v>
      </c>
      <c r="I108" s="44">
        <v>10.928194729941961</v>
      </c>
      <c r="J108" s="44">
        <v>10.983600978421919</v>
      </c>
      <c r="K108" s="44">
        <v>18.392181625768885</v>
      </c>
      <c r="L108" s="44">
        <v>5.2913889103466456</v>
      </c>
      <c r="M108" s="44">
        <v>397.89369520385083</v>
      </c>
      <c r="N108" s="44">
        <v>5056.9472881516331</v>
      </c>
      <c r="O108" s="44">
        <v>47.171273537752555</v>
      </c>
      <c r="P108" s="44">
        <v>26.512408606858379</v>
      </c>
      <c r="Q108" s="44">
        <v>18.793192351429884</v>
      </c>
      <c r="R108" s="44">
        <v>45.259832574621996</v>
      </c>
      <c r="S108" s="44">
        <v>1236.6780847912521</v>
      </c>
      <c r="T108" s="44">
        <v>197.13740044747237</v>
      </c>
      <c r="U108" s="44">
        <v>1075.9731271084358</v>
      </c>
      <c r="V108" s="44">
        <v>23.026285989094102</v>
      </c>
      <c r="W108" s="44">
        <v>30.369232083160028</v>
      </c>
      <c r="X108" s="44">
        <v>2028.3042452103605</v>
      </c>
      <c r="Y108" s="44">
        <v>24.191347596160142</v>
      </c>
      <c r="Z108" s="44">
        <v>569.90703221267711</v>
      </c>
      <c r="AA108" s="44">
        <v>16.829714290282276</v>
      </c>
      <c r="AB108" s="44">
        <v>70.557053880299421</v>
      </c>
      <c r="AC108" s="44">
        <v>112.95679053488391</v>
      </c>
      <c r="AD108" s="44">
        <v>127.65721642508542</v>
      </c>
      <c r="AE108" s="44">
        <v>1601.5870674328348</v>
      </c>
      <c r="AF108" s="44">
        <v>318.34928896276955</v>
      </c>
      <c r="AG108" s="44">
        <v>50.94692159452682</v>
      </c>
      <c r="AH108" s="44">
        <v>181.96462943700001</v>
      </c>
      <c r="AI108" s="44">
        <v>26.123898190046138</v>
      </c>
      <c r="AJ108" s="44">
        <v>365.63205796956419</v>
      </c>
      <c r="AK108" s="44">
        <v>55.365874141709725</v>
      </c>
      <c r="AL108" s="44">
        <v>46.610550103245217</v>
      </c>
      <c r="AM108" s="44">
        <v>1229.9700740929841</v>
      </c>
      <c r="AN108" s="44">
        <v>76.258304782829327</v>
      </c>
      <c r="AO108" s="44">
        <v>487.20531708701697</v>
      </c>
      <c r="AP108" s="44">
        <v>2455.9785868003833</v>
      </c>
      <c r="AQ108" s="44">
        <v>965.36504888930347</v>
      </c>
      <c r="AR108" s="44">
        <v>625.94315395922183</v>
      </c>
      <c r="AS108" s="44">
        <v>501.43152217421442</v>
      </c>
      <c r="AT108" s="44">
        <v>58.859056928194661</v>
      </c>
      <c r="AU108" s="44">
        <v>43.845363186852424</v>
      </c>
      <c r="AV108" s="44">
        <v>23.13634888577165</v>
      </c>
      <c r="AW108" s="44">
        <v>0</v>
      </c>
      <c r="AX108" s="44">
        <v>1084.6161479572397</v>
      </c>
      <c r="AY108" s="44">
        <v>12863.433775505102</v>
      </c>
      <c r="AZ108" s="44">
        <v>432.68376781396773</v>
      </c>
      <c r="BA108" s="44">
        <v>564838.28888789704</v>
      </c>
      <c r="BB108" s="44">
        <v>117.07593410418635</v>
      </c>
      <c r="BC108" s="44">
        <v>88.06928992560313</v>
      </c>
      <c r="BD108" s="44">
        <v>34.941006753435119</v>
      </c>
      <c r="BE108" s="44">
        <v>50.473590773021456</v>
      </c>
      <c r="BF108" s="44">
        <v>26.461343229706873</v>
      </c>
      <c r="BG108" s="44">
        <v>153.47984088323352</v>
      </c>
      <c r="BH108" s="44">
        <v>0.32297830316480952</v>
      </c>
      <c r="BI108" s="44">
        <v>460058.23703588278</v>
      </c>
      <c r="BJ108" s="44">
        <v>14.086900553972644</v>
      </c>
      <c r="BK108" s="44">
        <v>19315.176467749789</v>
      </c>
      <c r="BL108" s="44">
        <v>1315263.6901678939</v>
      </c>
      <c r="BM108" s="44">
        <v>2469.5019644440772</v>
      </c>
      <c r="BN108" s="44">
        <v>32149.010533415414</v>
      </c>
      <c r="BO108" s="44">
        <v>24.384277584433882</v>
      </c>
      <c r="BP108" s="44">
        <v>116.82125309166209</v>
      </c>
      <c r="BQ108" s="44">
        <v>4.1199919797461009</v>
      </c>
      <c r="BR108" s="44">
        <v>9.7362810836773797</v>
      </c>
      <c r="BS108" s="44">
        <v>0</v>
      </c>
      <c r="BT108" s="44">
        <f t="shared" si="1"/>
        <v>2429851.5490117162</v>
      </c>
    </row>
    <row r="109" spans="1:72" x14ac:dyDescent="0.25">
      <c r="A109" s="10" t="s">
        <v>107</v>
      </c>
      <c r="B109" s="8" t="s">
        <v>226</v>
      </c>
      <c r="C109" s="44">
        <v>3.0716274423868151</v>
      </c>
      <c r="D109" s="44">
        <v>0.31799205473772929</v>
      </c>
      <c r="E109" s="44">
        <v>5.7816737225041687E-2</v>
      </c>
      <c r="F109" s="44">
        <v>79.964667547755752</v>
      </c>
      <c r="G109" s="44">
        <v>685.26009935105253</v>
      </c>
      <c r="H109" s="44">
        <v>53.268412500896289</v>
      </c>
      <c r="I109" s="44">
        <v>48.488981628758538</v>
      </c>
      <c r="J109" s="44">
        <v>30.286334892846995</v>
      </c>
      <c r="K109" s="44">
        <v>95.846416016062406</v>
      </c>
      <c r="L109" s="44">
        <v>8.3041132053517401</v>
      </c>
      <c r="M109" s="44">
        <v>328.42628212920312</v>
      </c>
      <c r="N109" s="44">
        <v>3941.5212598469661</v>
      </c>
      <c r="O109" s="44">
        <v>99.080289396220664</v>
      </c>
      <c r="P109" s="44">
        <v>48.796064622417155</v>
      </c>
      <c r="Q109" s="44">
        <v>67.047239878789711</v>
      </c>
      <c r="R109" s="44">
        <v>151.7960712899266</v>
      </c>
      <c r="S109" s="44">
        <v>2361.6594922096692</v>
      </c>
      <c r="T109" s="44">
        <v>425.05998333944876</v>
      </c>
      <c r="U109" s="44">
        <v>2054.6706760093284</v>
      </c>
      <c r="V109" s="44">
        <v>10.161783437548443</v>
      </c>
      <c r="W109" s="44">
        <v>66.686205110131766</v>
      </c>
      <c r="X109" s="44">
        <v>2489.2468956262219</v>
      </c>
      <c r="Y109" s="44">
        <v>120.47751313453531</v>
      </c>
      <c r="Z109" s="44">
        <v>2891.221114137737</v>
      </c>
      <c r="AA109" s="44">
        <v>92.808445532194654</v>
      </c>
      <c r="AB109" s="44">
        <v>105.45225525240318</v>
      </c>
      <c r="AC109" s="44">
        <v>577.06725837155386</v>
      </c>
      <c r="AD109" s="44">
        <v>585.49645131515285</v>
      </c>
      <c r="AE109" s="44">
        <v>4640.3744324141044</v>
      </c>
      <c r="AF109" s="44">
        <v>1768.0908920515942</v>
      </c>
      <c r="AG109" s="44">
        <v>261.13149992499007</v>
      </c>
      <c r="AH109" s="44">
        <v>1018.9284788742947</v>
      </c>
      <c r="AI109" s="44">
        <v>146.30076306649445</v>
      </c>
      <c r="AJ109" s="44">
        <v>1508.2078947503182</v>
      </c>
      <c r="AK109" s="44">
        <v>289.95661869499355</v>
      </c>
      <c r="AL109" s="44">
        <v>250.33000220384821</v>
      </c>
      <c r="AM109" s="44">
        <v>6671.9448344090615</v>
      </c>
      <c r="AN109" s="44">
        <v>419.86180715919988</v>
      </c>
      <c r="AO109" s="44">
        <v>2648.2560930435579</v>
      </c>
      <c r="AP109" s="44">
        <v>13284.459817396542</v>
      </c>
      <c r="AQ109" s="44">
        <v>4770.3841477230417</v>
      </c>
      <c r="AR109" s="44">
        <v>2780.7729930643222</v>
      </c>
      <c r="AS109" s="44">
        <v>2689.3019521740198</v>
      </c>
      <c r="AT109" s="44">
        <v>322.8577087822614</v>
      </c>
      <c r="AU109" s="44">
        <v>125.03271050310548</v>
      </c>
      <c r="AV109" s="44">
        <v>129.56969407616012</v>
      </c>
      <c r="AW109" s="44">
        <v>0</v>
      </c>
      <c r="AX109" s="44">
        <v>5518.2472249464145</v>
      </c>
      <c r="AY109" s="44">
        <v>1348.052756818749</v>
      </c>
      <c r="AZ109" s="44">
        <v>1576.6478996584506</v>
      </c>
      <c r="BA109" s="44">
        <v>0</v>
      </c>
      <c r="BB109" s="44">
        <v>655.65630257628993</v>
      </c>
      <c r="BC109" s="44">
        <v>448.51315443260603</v>
      </c>
      <c r="BD109" s="44">
        <v>139.52210694576175</v>
      </c>
      <c r="BE109" s="44">
        <v>282.60810384416754</v>
      </c>
      <c r="BF109" s="44">
        <v>148.19054484547027</v>
      </c>
      <c r="BG109" s="44">
        <v>828.59191274534419</v>
      </c>
      <c r="BH109" s="44">
        <v>1.8087642151712793</v>
      </c>
      <c r="BI109" s="44">
        <v>0</v>
      </c>
      <c r="BJ109" s="44">
        <v>78.89038172232982</v>
      </c>
      <c r="BK109" s="44">
        <v>0</v>
      </c>
      <c r="BL109" s="44">
        <v>160.32313759811777</v>
      </c>
      <c r="BM109" s="44">
        <v>0</v>
      </c>
      <c r="BN109" s="44">
        <v>635.12370470882649</v>
      </c>
      <c r="BO109" s="44">
        <v>120.75573678598172</v>
      </c>
      <c r="BP109" s="44">
        <v>275.98351107606533</v>
      </c>
      <c r="BQ109" s="44">
        <v>23.073048519778631</v>
      </c>
      <c r="BR109" s="44">
        <v>53.70385797325909</v>
      </c>
      <c r="BS109" s="44">
        <v>0</v>
      </c>
      <c r="BT109" s="44">
        <f t="shared" si="1"/>
        <v>73442.996231741199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13.979031404695515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3.0639374278053757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19.634043857506697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598.49614230917746</v>
      </c>
      <c r="BJ110" s="44">
        <v>0</v>
      </c>
      <c r="BK110" s="44">
        <v>410.65375011304741</v>
      </c>
      <c r="BL110" s="44">
        <v>4.2874029755693126</v>
      </c>
      <c r="BM110" s="44">
        <v>1.1812770805996629</v>
      </c>
      <c r="BN110" s="44">
        <v>30.293663227679847</v>
      </c>
      <c r="BO110" s="44">
        <v>0.4107516039188312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1082.0000000000002</v>
      </c>
    </row>
    <row r="111" spans="1:72" x14ac:dyDescent="0.25">
      <c r="A111" s="10" t="s">
        <v>109</v>
      </c>
      <c r="B111" s="8" t="s">
        <v>228</v>
      </c>
      <c r="C111" s="44">
        <v>1.5582579639833571E-3</v>
      </c>
      <c r="D111" s="44">
        <v>0</v>
      </c>
      <c r="E111" s="44">
        <v>0</v>
      </c>
      <c r="F111" s="44">
        <v>8.2571607576025323E-3</v>
      </c>
      <c r="G111" s="44">
        <v>8.192902697232083E-3</v>
      </c>
      <c r="H111" s="44">
        <v>3.6948384713007435E-4</v>
      </c>
      <c r="I111" s="44">
        <v>1.6064515092611929E-5</v>
      </c>
      <c r="J111" s="44">
        <v>0</v>
      </c>
      <c r="K111" s="44">
        <v>3.2129030185223858E-5</v>
      </c>
      <c r="L111" s="44">
        <v>1.2048386319458947E-3</v>
      </c>
      <c r="M111" s="44">
        <v>1.1405805715754469E-3</v>
      </c>
      <c r="N111" s="44">
        <v>2.4257417789844012E-3</v>
      </c>
      <c r="O111" s="44">
        <v>1.6064515092611929E-4</v>
      </c>
      <c r="P111" s="44">
        <v>6.4258060370447716E-5</v>
      </c>
      <c r="Q111" s="44">
        <v>9.6387090555671574E-5</v>
      </c>
      <c r="R111" s="44">
        <v>6.4258060370447716E-5</v>
      </c>
      <c r="S111" s="44">
        <v>3.8072900769490271E-3</v>
      </c>
      <c r="T111" s="44">
        <v>0</v>
      </c>
      <c r="U111" s="44">
        <v>8.99612845186268E-3</v>
      </c>
      <c r="V111" s="44">
        <v>0</v>
      </c>
      <c r="W111" s="44">
        <v>2.7309675657440281E-4</v>
      </c>
      <c r="X111" s="44">
        <v>1.2851612074089543E-4</v>
      </c>
      <c r="Y111" s="44">
        <v>0</v>
      </c>
      <c r="Z111" s="44">
        <v>2.6024514450031324E-3</v>
      </c>
      <c r="AA111" s="44">
        <v>0</v>
      </c>
      <c r="AB111" s="44">
        <v>0</v>
      </c>
      <c r="AC111" s="44">
        <v>5.3012899805619362E-4</v>
      </c>
      <c r="AD111" s="44">
        <v>0</v>
      </c>
      <c r="AE111" s="44">
        <v>9.1567736027887991E-4</v>
      </c>
      <c r="AF111" s="44">
        <v>0</v>
      </c>
      <c r="AG111" s="44">
        <v>0</v>
      </c>
      <c r="AH111" s="44">
        <v>0</v>
      </c>
      <c r="AI111" s="44">
        <v>0</v>
      </c>
      <c r="AJ111" s="44">
        <v>12.066927293886884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1.6064515092611929E-4</v>
      </c>
      <c r="AR111" s="44">
        <v>0</v>
      </c>
      <c r="AS111" s="44">
        <v>0</v>
      </c>
      <c r="AT111" s="44">
        <v>0</v>
      </c>
      <c r="AU111" s="44">
        <v>2.6448406262201667</v>
      </c>
      <c r="AV111" s="44">
        <v>0</v>
      </c>
      <c r="AW111" s="44">
        <v>0</v>
      </c>
      <c r="AX111" s="44">
        <v>1.799225690372536E-3</v>
      </c>
      <c r="AY111" s="44">
        <v>23.130104122780939</v>
      </c>
      <c r="AZ111" s="44">
        <v>2.4144966184195728E-2</v>
      </c>
      <c r="BA111" s="44">
        <v>1067.8998681927646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1365.2957723073414</v>
      </c>
      <c r="BJ111" s="44">
        <v>0</v>
      </c>
      <c r="BK111" s="44">
        <v>385.26148515195706</v>
      </c>
      <c r="BL111" s="44">
        <v>2451.3697657585926</v>
      </c>
      <c r="BM111" s="44">
        <v>162720.8583063308</v>
      </c>
      <c r="BN111" s="44">
        <v>1501.0758143270739</v>
      </c>
      <c r="BO111" s="44">
        <v>3516.8337518118133</v>
      </c>
      <c r="BP111" s="44">
        <v>41578.565511371809</v>
      </c>
      <c r="BQ111" s="44">
        <v>0</v>
      </c>
      <c r="BR111" s="44">
        <v>0</v>
      </c>
      <c r="BS111" s="44">
        <v>0</v>
      </c>
      <c r="BT111" s="44">
        <f t="shared" si="1"/>
        <v>214625.06908812944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34.95037419316548</v>
      </c>
      <c r="G112" s="44">
        <v>288.3388949093316</v>
      </c>
      <c r="H112" s="44">
        <v>22.436671416054086</v>
      </c>
      <c r="I112" s="44">
        <v>21.615962038515338</v>
      </c>
      <c r="J112" s="44">
        <v>13.137272685612482</v>
      </c>
      <c r="K112" s="44">
        <v>42.934099643119715</v>
      </c>
      <c r="L112" s="44">
        <v>3.4114435157074467</v>
      </c>
      <c r="M112" s="44">
        <v>126.46116197301923</v>
      </c>
      <c r="N112" s="44">
        <v>1439.6993892763114</v>
      </c>
      <c r="O112" s="44">
        <v>42.632890840641572</v>
      </c>
      <c r="P112" s="44">
        <v>20.661570102573375</v>
      </c>
      <c r="Q112" s="44">
        <v>29.644530371984576</v>
      </c>
      <c r="R112" s="44">
        <v>66.860739320870422</v>
      </c>
      <c r="S112" s="44">
        <v>1000.4421929433058</v>
      </c>
      <c r="T112" s="44">
        <v>181.51214717874964</v>
      </c>
      <c r="U112" s="44">
        <v>875.39231266279648</v>
      </c>
      <c r="V112" s="44">
        <v>2.9977044583709036</v>
      </c>
      <c r="W112" s="44">
        <v>28.765440636662145</v>
      </c>
      <c r="X112" s="44">
        <v>988.03932823676928</v>
      </c>
      <c r="Y112" s="44">
        <v>54.089824532654106</v>
      </c>
      <c r="Z112" s="44">
        <v>1294.8365693114465</v>
      </c>
      <c r="AA112" s="44">
        <v>41.676806720416025</v>
      </c>
      <c r="AB112" s="44">
        <v>43.204849128493322</v>
      </c>
      <c r="AC112" s="44">
        <v>258.60214049389168</v>
      </c>
      <c r="AD112" s="44">
        <v>261.13364818213489</v>
      </c>
      <c r="AE112" s="44">
        <v>2027.067553306523</v>
      </c>
      <c r="AF112" s="44">
        <v>793.83749111541545</v>
      </c>
      <c r="AG112" s="44">
        <v>116.91385824503242</v>
      </c>
      <c r="AH112" s="44">
        <v>457.56239982068666</v>
      </c>
      <c r="AI112" s="44">
        <v>65.698208718047511</v>
      </c>
      <c r="AJ112" s="44">
        <v>716.5813289126171</v>
      </c>
      <c r="AK112" s="44">
        <v>129.91067963510733</v>
      </c>
      <c r="AL112" s="44">
        <v>112.36949735146479</v>
      </c>
      <c r="AM112" s="44">
        <v>2994.1703314946362</v>
      </c>
      <c r="AN112" s="44">
        <v>62287.463640215719</v>
      </c>
      <c r="AO112" s="44">
        <v>1188.1071221771706</v>
      </c>
      <c r="AP112" s="44">
        <v>5960.118413507641</v>
      </c>
      <c r="AQ112" s="44">
        <v>2133.0507471717378</v>
      </c>
      <c r="AR112" s="44">
        <v>1239.7745849078728</v>
      </c>
      <c r="AS112" s="44">
        <v>1207.2719552809131</v>
      </c>
      <c r="AT112" s="44">
        <v>144.94573699476044</v>
      </c>
      <c r="AU112" s="44">
        <v>64.761658935157058</v>
      </c>
      <c r="AV112" s="44">
        <v>58.184910498929909</v>
      </c>
      <c r="AW112" s="44">
        <v>0</v>
      </c>
      <c r="AX112" s="44">
        <v>2471.9546467510158</v>
      </c>
      <c r="AY112" s="44">
        <v>591.27287926458428</v>
      </c>
      <c r="AZ112" s="44">
        <v>697.91602500039721</v>
      </c>
      <c r="BA112" s="44">
        <v>55.200334024524373</v>
      </c>
      <c r="BB112" s="44">
        <v>294.43075833023778</v>
      </c>
      <c r="BC112" s="44">
        <v>201.01710932349263</v>
      </c>
      <c r="BD112" s="44">
        <v>62.018553993391826</v>
      </c>
      <c r="BE112" s="44">
        <v>126.90874471602747</v>
      </c>
      <c r="BF112" s="44">
        <v>66.546839136265405</v>
      </c>
      <c r="BG112" s="44">
        <v>371.75004261580557</v>
      </c>
      <c r="BH112" s="44">
        <v>0.81224845612082064</v>
      </c>
      <c r="BI112" s="44">
        <v>1682.6481191354137</v>
      </c>
      <c r="BJ112" s="44">
        <v>35.426724068994666</v>
      </c>
      <c r="BK112" s="44">
        <v>1154.5366985618209</v>
      </c>
      <c r="BL112" s="44">
        <v>83.596876312738644</v>
      </c>
      <c r="BM112" s="44">
        <v>3.3211135667136547</v>
      </c>
      <c r="BN112" s="44">
        <v>4237086.0833441764</v>
      </c>
      <c r="BO112" s="44">
        <v>55.381703270272446</v>
      </c>
      <c r="BP112" s="44">
        <v>118.44105456096791</v>
      </c>
      <c r="BQ112" s="44">
        <v>10.361244368391219</v>
      </c>
      <c r="BR112" s="44">
        <v>24.105165119668939</v>
      </c>
      <c r="BS112" s="44">
        <v>0</v>
      </c>
      <c r="BT112" s="44">
        <f t="shared" si="1"/>
        <v>4334074.9983078158</v>
      </c>
    </row>
    <row r="113" spans="1:72" x14ac:dyDescent="0.25">
      <c r="A113" s="10" t="s">
        <v>111</v>
      </c>
      <c r="B113" s="8" t="s">
        <v>230</v>
      </c>
      <c r="C113" s="44">
        <v>18.156349064833101</v>
      </c>
      <c r="D113" s="44">
        <v>1.3641072595463015</v>
      </c>
      <c r="E113" s="44">
        <v>0.2815561935362782</v>
      </c>
      <c r="F113" s="44">
        <v>42.904967004413493</v>
      </c>
      <c r="G113" s="44">
        <v>427.08932260380976</v>
      </c>
      <c r="H113" s="44">
        <v>34.03177032198937</v>
      </c>
      <c r="I113" s="44">
        <v>18.910443564684012</v>
      </c>
      <c r="J113" s="44">
        <v>14.889539516088217</v>
      </c>
      <c r="K113" s="44">
        <v>35.141825246543483</v>
      </c>
      <c r="L113" s="44">
        <v>5.7535347919108766</v>
      </c>
      <c r="M113" s="44">
        <v>352.24827137260536</v>
      </c>
      <c r="N113" s="44">
        <v>4534.8371434382934</v>
      </c>
      <c r="O113" s="44">
        <v>55.845555198502957</v>
      </c>
      <c r="P113" s="44">
        <v>30.020169765539414</v>
      </c>
      <c r="Q113" s="44">
        <v>28.729661943906915</v>
      </c>
      <c r="R113" s="44">
        <v>67.08437272068393</v>
      </c>
      <c r="S113" s="44">
        <v>1425.2304454091543</v>
      </c>
      <c r="T113" s="44">
        <v>239.12648191241641</v>
      </c>
      <c r="U113" s="44">
        <v>1230.731786138562</v>
      </c>
      <c r="V113" s="44">
        <v>18.788163024260584</v>
      </c>
      <c r="W113" s="44">
        <v>36.657556664760378</v>
      </c>
      <c r="X113" s="44">
        <v>2044.3281576889337</v>
      </c>
      <c r="Y113" s="44">
        <v>44.565911714827109</v>
      </c>
      <c r="Z113" s="44">
        <v>1069.3007194530769</v>
      </c>
      <c r="AA113" s="44">
        <v>33.269872303758035</v>
      </c>
      <c r="AB113" s="44">
        <v>75.222217728218553</v>
      </c>
      <c r="AC113" s="44">
        <v>212.66653813996081</v>
      </c>
      <c r="AD113" s="44">
        <v>225.62520571641878</v>
      </c>
      <c r="AE113" s="44">
        <v>2207.9905027021132</v>
      </c>
      <c r="AF113" s="44">
        <v>632.78050775136319</v>
      </c>
      <c r="AG113" s="44">
        <v>96.337062010034472</v>
      </c>
      <c r="AH113" s="44">
        <v>363.64331203380067</v>
      </c>
      <c r="AI113" s="44">
        <v>52.21109119178373</v>
      </c>
      <c r="AJ113" s="44">
        <v>539.27574231421806</v>
      </c>
      <c r="AK113" s="44">
        <v>106.1057999106367</v>
      </c>
      <c r="AL113" s="44">
        <v>90.523135196350793</v>
      </c>
      <c r="AM113" s="44">
        <v>2406.9804852407883</v>
      </c>
      <c r="AN113" s="44">
        <v>150.73120139642214</v>
      </c>
      <c r="AO113" s="44">
        <v>955.46260503047347</v>
      </c>
      <c r="AP113" s="44">
        <v>4799.4405502245354</v>
      </c>
      <c r="AQ113" s="44">
        <v>1785.0219311591186</v>
      </c>
      <c r="AR113" s="44">
        <v>1083.7980516827342</v>
      </c>
      <c r="AS113" s="44">
        <v>972.73839234124023</v>
      </c>
      <c r="AT113" s="44">
        <v>115.98808173702088</v>
      </c>
      <c r="AU113" s="44">
        <v>45.083022499477991</v>
      </c>
      <c r="AV113" s="44">
        <v>46.240190217102288</v>
      </c>
      <c r="AW113" s="44">
        <v>0</v>
      </c>
      <c r="AX113" s="44">
        <v>2037.9716350466476</v>
      </c>
      <c r="AY113" s="44">
        <v>619.78555785649633</v>
      </c>
      <c r="AZ113" s="44">
        <v>668.74437170315969</v>
      </c>
      <c r="BA113" s="44">
        <v>0</v>
      </c>
      <c r="BB113" s="44">
        <v>233.98737154036277</v>
      </c>
      <c r="BC113" s="44">
        <v>165.40528636255317</v>
      </c>
      <c r="BD113" s="44">
        <v>56.765673857484884</v>
      </c>
      <c r="BE113" s="44">
        <v>100.86170290821065</v>
      </c>
      <c r="BF113" s="44">
        <v>52.885507146469031</v>
      </c>
      <c r="BG113" s="44">
        <v>299.52600218987851</v>
      </c>
      <c r="BH113" s="44">
        <v>0.64550280807366978</v>
      </c>
      <c r="BI113" s="44">
        <v>0</v>
      </c>
      <c r="BJ113" s="44">
        <v>28.154008413388151</v>
      </c>
      <c r="BK113" s="44">
        <v>0</v>
      </c>
      <c r="BL113" s="44">
        <v>61.200703327390556</v>
      </c>
      <c r="BM113" s="44">
        <v>0</v>
      </c>
      <c r="BN113" s="44">
        <v>230.57666518981682</v>
      </c>
      <c r="BO113" s="44">
        <v>43.120182296332139</v>
      </c>
      <c r="BP113" s="44">
        <v>147.70983714209677</v>
      </c>
      <c r="BQ113" s="44">
        <v>8.2341951954897503</v>
      </c>
      <c r="BR113" s="44">
        <v>19.271209247074108</v>
      </c>
      <c r="BS113" s="44">
        <v>0</v>
      </c>
      <c r="BT113" s="44">
        <f t="shared" si="1"/>
        <v>33547.998722771372</v>
      </c>
    </row>
    <row r="114" spans="1:72" x14ac:dyDescent="0.25">
      <c r="A114" s="10" t="s">
        <v>112</v>
      </c>
      <c r="B114" s="8" t="s">
        <v>231</v>
      </c>
      <c r="C114" s="44">
        <v>1.2458272422046941</v>
      </c>
      <c r="D114" s="44">
        <v>0</v>
      </c>
      <c r="E114" s="44">
        <v>0</v>
      </c>
      <c r="F114" s="44">
        <v>6.6016000257032248</v>
      </c>
      <c r="G114" s="44">
        <v>6.5502257064370513</v>
      </c>
      <c r="H114" s="44">
        <v>0.29540233578049446</v>
      </c>
      <c r="I114" s="44">
        <v>1.2843579816543238E-2</v>
      </c>
      <c r="J114" s="44">
        <v>0</v>
      </c>
      <c r="K114" s="44">
        <v>2.5687159633086477E-2</v>
      </c>
      <c r="L114" s="44">
        <v>0.9632684862407429</v>
      </c>
      <c r="M114" s="44">
        <v>0.91189416697456993</v>
      </c>
      <c r="N114" s="44">
        <v>1.939380552298029</v>
      </c>
      <c r="O114" s="44">
        <v>0.12843579816543238</v>
      </c>
      <c r="P114" s="44">
        <v>5.1374319266172953E-2</v>
      </c>
      <c r="Q114" s="44">
        <v>7.7061478899259434E-2</v>
      </c>
      <c r="R114" s="44">
        <v>5.1374319266172953E-2</v>
      </c>
      <c r="S114" s="44">
        <v>3.0439284165207474</v>
      </c>
      <c r="T114" s="44">
        <v>0</v>
      </c>
      <c r="U114" s="44">
        <v>7.1924046972642133</v>
      </c>
      <c r="V114" s="44">
        <v>0</v>
      </c>
      <c r="W114" s="44">
        <v>0.21834085688123506</v>
      </c>
      <c r="X114" s="44">
        <v>0.10274863853234591</v>
      </c>
      <c r="Y114" s="44">
        <v>0</v>
      </c>
      <c r="Z114" s="44">
        <v>2.0806599302800044</v>
      </c>
      <c r="AA114" s="44">
        <v>0</v>
      </c>
      <c r="AB114" s="44">
        <v>0</v>
      </c>
      <c r="AC114" s="44">
        <v>0.42383813394592684</v>
      </c>
      <c r="AD114" s="44">
        <v>0</v>
      </c>
      <c r="AE114" s="44">
        <v>0.73208404954296458</v>
      </c>
      <c r="AF114" s="44">
        <v>0</v>
      </c>
      <c r="AG114" s="44">
        <v>0</v>
      </c>
      <c r="AH114" s="44">
        <v>0</v>
      </c>
      <c r="AI114" s="44">
        <v>0</v>
      </c>
      <c r="AJ114" s="44">
        <v>628.65590491781791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0.12843579816543238</v>
      </c>
      <c r="AR114" s="44">
        <v>0</v>
      </c>
      <c r="AS114" s="44">
        <v>0</v>
      </c>
      <c r="AT114" s="44">
        <v>0</v>
      </c>
      <c r="AU114" s="44">
        <v>137.78940046172067</v>
      </c>
      <c r="AV114" s="44">
        <v>0</v>
      </c>
      <c r="AW114" s="44">
        <v>0</v>
      </c>
      <c r="AX114" s="44">
        <v>1.4384809394528426</v>
      </c>
      <c r="AY114" s="44">
        <v>299.45737603842161</v>
      </c>
      <c r="AZ114" s="44">
        <v>19.303900464264487</v>
      </c>
      <c r="BA114" s="44">
        <v>14454.247889493923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37874.256043394198</v>
      </c>
      <c r="BJ114" s="44">
        <v>0</v>
      </c>
      <c r="BK114" s="44">
        <v>18865.105908471509</v>
      </c>
      <c r="BL114" s="44">
        <v>31800.468979398625</v>
      </c>
      <c r="BM114" s="44">
        <v>1528.0052176364181</v>
      </c>
      <c r="BN114" s="44">
        <v>2407.7958074713083</v>
      </c>
      <c r="BO114" s="44">
        <v>715.50215704975381</v>
      </c>
      <c r="BP114" s="44">
        <v>8241.6275737319302</v>
      </c>
      <c r="BQ114" s="44">
        <v>0</v>
      </c>
      <c r="BR114" s="44">
        <v>0</v>
      </c>
      <c r="BS114" s="44">
        <v>0</v>
      </c>
      <c r="BT114" s="44">
        <f t="shared" si="1"/>
        <v>117006.43145516116</v>
      </c>
    </row>
    <row r="115" spans="1:72" x14ac:dyDescent="0.25">
      <c r="A115" s="10" t="s">
        <v>113</v>
      </c>
      <c r="B115" s="8" t="s">
        <v>232</v>
      </c>
      <c r="C115" s="44">
        <v>437.49290142753603</v>
      </c>
      <c r="D115" s="44">
        <v>0</v>
      </c>
      <c r="E115" s="44">
        <v>2.9463000010203579</v>
      </c>
      <c r="F115" s="44">
        <v>827.11722192321099</v>
      </c>
      <c r="G115" s="44">
        <v>3616.9363516306321</v>
      </c>
      <c r="H115" s="44">
        <v>371.98200677416764</v>
      </c>
      <c r="I115" s="44">
        <v>206.17046553048519</v>
      </c>
      <c r="J115" s="44">
        <v>115.88578441480693</v>
      </c>
      <c r="K115" s="44">
        <v>371.69219294987118</v>
      </c>
      <c r="L115" s="44">
        <v>30.259982331417714</v>
      </c>
      <c r="M115" s="44">
        <v>5568.6297285286182</v>
      </c>
      <c r="N115" s="44">
        <v>33155.991829056577</v>
      </c>
      <c r="O115" s="44">
        <v>737.47296068327432</v>
      </c>
      <c r="P115" s="44">
        <v>323.87868403495895</v>
      </c>
      <c r="Q115" s="44">
        <v>321.6097546153739</v>
      </c>
      <c r="R115" s="44">
        <v>708.95757018488825</v>
      </c>
      <c r="S115" s="44">
        <v>13593.074145071816</v>
      </c>
      <c r="T115" s="44">
        <v>2046.0155796916283</v>
      </c>
      <c r="U115" s="44">
        <v>14902.21403045538</v>
      </c>
      <c r="V115" s="44">
        <v>153.37694552362649</v>
      </c>
      <c r="W115" s="44">
        <v>470.16698640010554</v>
      </c>
      <c r="X115" s="44">
        <v>10248.787927601283</v>
      </c>
      <c r="Y115" s="44">
        <v>596.91225002300541</v>
      </c>
      <c r="Z115" s="44">
        <v>11808.750041062609</v>
      </c>
      <c r="AA115" s="44">
        <v>373.88476370638551</v>
      </c>
      <c r="AB115" s="44">
        <v>483.40739162490274</v>
      </c>
      <c r="AC115" s="44">
        <v>2416.3170873125932</v>
      </c>
      <c r="AD115" s="44">
        <v>2347.7782649416149</v>
      </c>
      <c r="AE115" s="44">
        <v>22374.683737352796</v>
      </c>
      <c r="AF115" s="44">
        <v>6917.5799698336687</v>
      </c>
      <c r="AG115" s="44">
        <v>1018.8035776698619</v>
      </c>
      <c r="AH115" s="44">
        <v>3962.1485536688901</v>
      </c>
      <c r="AI115" s="44">
        <v>568.7672846122606</v>
      </c>
      <c r="AJ115" s="44">
        <v>5954.2346434585443</v>
      </c>
      <c r="AK115" s="44">
        <v>1126.2155266919187</v>
      </c>
      <c r="AL115" s="44">
        <v>1042.9309272692603</v>
      </c>
      <c r="AM115" s="44">
        <v>26698.306472613669</v>
      </c>
      <c r="AN115" s="44">
        <v>1648.0063343034701</v>
      </c>
      <c r="AO115" s="44">
        <v>10330.266137996901</v>
      </c>
      <c r="AP115" s="44">
        <v>52559.216227633959</v>
      </c>
      <c r="AQ115" s="44">
        <v>18681.649307217358</v>
      </c>
      <c r="AR115" s="44">
        <v>11864.558199025954</v>
      </c>
      <c r="AS115" s="44">
        <v>11290.746387565727</v>
      </c>
      <c r="AT115" s="44">
        <v>1293.3938509444606</v>
      </c>
      <c r="AU115" s="44">
        <v>526.66970878196105</v>
      </c>
      <c r="AV115" s="44">
        <v>503.72261581605102</v>
      </c>
      <c r="AW115" s="44">
        <v>0</v>
      </c>
      <c r="AX115" s="44">
        <v>22750.039287857315</v>
      </c>
      <c r="AY115" s="44">
        <v>6465.0082491335861</v>
      </c>
      <c r="AZ115" s="44">
        <v>7592.0442966836717</v>
      </c>
      <c r="BA115" s="44">
        <v>0</v>
      </c>
      <c r="BB115" s="44">
        <v>2548.9672578518193</v>
      </c>
      <c r="BC115" s="44">
        <v>1906.8969673722249</v>
      </c>
      <c r="BD115" s="44">
        <v>660.52353800867695</v>
      </c>
      <c r="BE115" s="44">
        <v>1099.2039652221968</v>
      </c>
      <c r="BF115" s="44">
        <v>576.11410925219275</v>
      </c>
      <c r="BG115" s="44">
        <v>3292.8121085049752</v>
      </c>
      <c r="BH115" s="44">
        <v>7.0318560860767061</v>
      </c>
      <c r="BI115" s="44">
        <v>0</v>
      </c>
      <c r="BJ115" s="44">
        <v>306.69879810428932</v>
      </c>
      <c r="BK115" s="44">
        <v>0</v>
      </c>
      <c r="BL115" s="44">
        <v>621.62703647367243</v>
      </c>
      <c r="BM115" s="44">
        <v>0</v>
      </c>
      <c r="BN115" s="44">
        <v>2582.6148665146357</v>
      </c>
      <c r="BO115" s="44">
        <v>471.69488872263327</v>
      </c>
      <c r="BP115" s="44">
        <v>1123.081233926536</v>
      </c>
      <c r="BQ115" s="44">
        <v>89.700114198015982</v>
      </c>
      <c r="BR115" s="44">
        <v>209.32410256043542</v>
      </c>
      <c r="BS115" s="44">
        <v>0</v>
      </c>
      <c r="BT115" s="44">
        <f t="shared" si="1"/>
        <v>336902.99128643144</v>
      </c>
    </row>
    <row r="116" spans="1:72" x14ac:dyDescent="0.25">
      <c r="A116" s="10" t="s">
        <v>114</v>
      </c>
      <c r="B116" s="8" t="s">
        <v>233</v>
      </c>
      <c r="C116" s="44">
        <v>8.5336128091775745</v>
      </c>
      <c r="D116" s="44">
        <v>0</v>
      </c>
      <c r="E116" s="44">
        <v>5.7469694585551366E-2</v>
      </c>
      <c r="F116" s="44">
        <v>60.351916348608853</v>
      </c>
      <c r="G116" s="44">
        <v>435.3506109594253</v>
      </c>
      <c r="H116" s="44">
        <v>35.642131425334313</v>
      </c>
      <c r="I116" s="44">
        <v>31.369515950416936</v>
      </c>
      <c r="J116" s="44">
        <v>18.881407635777308</v>
      </c>
      <c r="K116" s="44">
        <v>61.569348553957944</v>
      </c>
      <c r="L116" s="44">
        <v>4.9063217654158313</v>
      </c>
      <c r="M116" s="44">
        <v>268.61584179740549</v>
      </c>
      <c r="N116" s="44">
        <v>2468.2056312180866</v>
      </c>
      <c r="O116" s="44">
        <v>68.323082382451858</v>
      </c>
      <c r="P116" s="44">
        <v>32.458024659553793</v>
      </c>
      <c r="Q116" s="44">
        <v>43.778800274147756</v>
      </c>
      <c r="R116" s="44">
        <v>98.419380462884959</v>
      </c>
      <c r="S116" s="44">
        <v>1530.8788880312084</v>
      </c>
      <c r="T116" s="44">
        <v>269.55395439369653</v>
      </c>
      <c r="U116" s="44">
        <v>1398.2043960625583</v>
      </c>
      <c r="V116" s="44">
        <v>6.7843533845449109</v>
      </c>
      <c r="W116" s="44">
        <v>45.564311707396854</v>
      </c>
      <c r="X116" s="44">
        <v>1449.9543704816224</v>
      </c>
      <c r="Y116" s="44">
        <v>80.076391340106582</v>
      </c>
      <c r="Z116" s="44">
        <v>1868.5352945649106</v>
      </c>
      <c r="AA116" s="44">
        <v>60.021418412963051</v>
      </c>
      <c r="AB116" s="44">
        <v>64.090979586405709</v>
      </c>
      <c r="AC116" s="44">
        <v>374.30942006114196</v>
      </c>
      <c r="AD116" s="44">
        <v>376.17532590998701</v>
      </c>
      <c r="AE116" s="44">
        <v>3001.0330445464547</v>
      </c>
      <c r="AF116" s="44">
        <v>1139.2771160159907</v>
      </c>
      <c r="AG116" s="44">
        <v>167.78919267406434</v>
      </c>
      <c r="AH116" s="44">
        <v>656.18187086577905</v>
      </c>
      <c r="AI116" s="44">
        <v>94.21406167953414</v>
      </c>
      <c r="AJ116" s="44">
        <v>973.02033833755468</v>
      </c>
      <c r="AK116" s="44">
        <v>186.32761635589526</v>
      </c>
      <c r="AL116" s="44">
        <v>162.51039406887918</v>
      </c>
      <c r="AM116" s="44">
        <v>4308.9243815791406</v>
      </c>
      <c r="AN116" s="44">
        <v>270.58536616000208</v>
      </c>
      <c r="AO116" s="44">
        <v>1704.6647878763392</v>
      </c>
      <c r="AP116" s="44">
        <v>8565.8086050035072</v>
      </c>
      <c r="AQ116" s="44">
        <v>3063.0852348645126</v>
      </c>
      <c r="AR116" s="44">
        <v>1799.9607288180796</v>
      </c>
      <c r="AS116" s="44">
        <v>1747.646545747499</v>
      </c>
      <c r="AT116" s="44">
        <v>208.61055486279309</v>
      </c>
      <c r="AU116" s="44">
        <v>81.309609498857597</v>
      </c>
      <c r="AV116" s="44">
        <v>83.439668349107947</v>
      </c>
      <c r="AW116" s="44">
        <v>0</v>
      </c>
      <c r="AX116" s="44">
        <v>3571.2154422103354</v>
      </c>
      <c r="AY116" s="44">
        <v>874.16933752362047</v>
      </c>
      <c r="AZ116" s="44">
        <v>1031.0754152093796</v>
      </c>
      <c r="BA116" s="44">
        <v>0</v>
      </c>
      <c r="BB116" s="44">
        <v>422.22639196640529</v>
      </c>
      <c r="BC116" s="44">
        <v>291.51757120257832</v>
      </c>
      <c r="BD116" s="44">
        <v>91.34841950862392</v>
      </c>
      <c r="BE116" s="44">
        <v>182.00275813504726</v>
      </c>
      <c r="BF116" s="44">
        <v>95.431034259536105</v>
      </c>
      <c r="BG116" s="44">
        <v>534.55818205302103</v>
      </c>
      <c r="BH116" s="44">
        <v>1.1647992789649935</v>
      </c>
      <c r="BI116" s="44">
        <v>0</v>
      </c>
      <c r="BJ116" s="44">
        <v>50.803448551607538</v>
      </c>
      <c r="BK116" s="44">
        <v>0</v>
      </c>
      <c r="BL116" s="44">
        <v>102.63983998194159</v>
      </c>
      <c r="BM116" s="44">
        <v>0</v>
      </c>
      <c r="BN116" s="44">
        <v>410.84222217829785</v>
      </c>
      <c r="BO116" s="44">
        <v>77.807350795655438</v>
      </c>
      <c r="BP116" s="44">
        <v>171.755376457458</v>
      </c>
      <c r="BQ116" s="44">
        <v>14.858470802297196</v>
      </c>
      <c r="BR116" s="44">
        <v>34.580311830808739</v>
      </c>
      <c r="BS116" s="44">
        <v>0</v>
      </c>
      <c r="BT116" s="44">
        <f t="shared" si="1"/>
        <v>47332.997689123345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9.0566552816003281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1.9850463372380482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12.720392554632344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387.75027334448555</v>
      </c>
      <c r="BJ117" s="44">
        <v>0</v>
      </c>
      <c r="BK117" s="44">
        <v>266.05201370540317</v>
      </c>
      <c r="BL117" s="44">
        <v>2.7776982309372347</v>
      </c>
      <c r="BM117" s="44">
        <v>3517.5148166058443</v>
      </c>
      <c r="BN117" s="44">
        <v>716.69659281092424</v>
      </c>
      <c r="BO117" s="44">
        <v>1731.7321488487164</v>
      </c>
      <c r="BP117" s="44">
        <v>20472.714362280221</v>
      </c>
      <c r="BQ117" s="44">
        <v>0</v>
      </c>
      <c r="BR117" s="44">
        <v>0</v>
      </c>
      <c r="BS117" s="44">
        <v>0</v>
      </c>
      <c r="BT117" s="44">
        <f t="shared" si="1"/>
        <v>27119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19.406146996757627</v>
      </c>
      <c r="G118" s="44">
        <v>160.09977314026423</v>
      </c>
      <c r="H118" s="44">
        <v>12.457930813886385</v>
      </c>
      <c r="I118" s="44">
        <v>12.002233065584484</v>
      </c>
      <c r="J118" s="44">
        <v>7.2944525132820681</v>
      </c>
      <c r="K118" s="44">
        <v>23.839099525599618</v>
      </c>
      <c r="L118" s="44">
        <v>1.8941993001580022</v>
      </c>
      <c r="M118" s="44">
        <v>70.217385515405709</v>
      </c>
      <c r="N118" s="44">
        <v>799.39109736060379</v>
      </c>
      <c r="O118" s="44">
        <v>23.671853754057892</v>
      </c>
      <c r="P118" s="44">
        <v>11.472308261373614</v>
      </c>
      <c r="Q118" s="44">
        <v>16.460084543560498</v>
      </c>
      <c r="R118" s="44">
        <v>37.124333158825848</v>
      </c>
      <c r="S118" s="44">
        <v>555.49414580553719</v>
      </c>
      <c r="T118" s="44">
        <v>100.78436901361513</v>
      </c>
      <c r="U118" s="44">
        <v>486.06037250061354</v>
      </c>
      <c r="V118" s="44">
        <v>1.6644712600346732</v>
      </c>
      <c r="W118" s="44">
        <v>15.971971182235059</v>
      </c>
      <c r="X118" s="44">
        <v>548.60747230826144</v>
      </c>
      <c r="Y118" s="44">
        <v>30.033300362053801</v>
      </c>
      <c r="Z118" s="44">
        <v>718.95621666188049</v>
      </c>
      <c r="AA118" s="44">
        <v>23.140989366860833</v>
      </c>
      <c r="AB118" s="44">
        <v>23.989432803389938</v>
      </c>
      <c r="AC118" s="44">
        <v>143.58848132395642</v>
      </c>
      <c r="AD118" s="44">
        <v>144.99409747129587</v>
      </c>
      <c r="AE118" s="44">
        <v>1125.5264591563844</v>
      </c>
      <c r="AF118" s="44">
        <v>440.77717048121133</v>
      </c>
      <c r="AG118" s="44">
        <v>64.916258307324625</v>
      </c>
      <c r="AH118" s="44">
        <v>254.06089050817133</v>
      </c>
      <c r="AI118" s="44">
        <v>36.47883964731367</v>
      </c>
      <c r="AJ118" s="44">
        <v>376.05869439247954</v>
      </c>
      <c r="AK118" s="44">
        <v>72.132725432752963</v>
      </c>
      <c r="AL118" s="44">
        <v>62.393008197912764</v>
      </c>
      <c r="AM118" s="44">
        <v>1662.5089409680163</v>
      </c>
      <c r="AN118" s="44">
        <v>104.64417592088154</v>
      </c>
      <c r="AO118" s="44">
        <v>659.69483855693727</v>
      </c>
      <c r="AP118" s="44">
        <v>3309.3475168923646</v>
      </c>
      <c r="AQ118" s="44">
        <v>1184.3734811644181</v>
      </c>
      <c r="AR118" s="44">
        <v>688.38312587426083</v>
      </c>
      <c r="AS118" s="44">
        <v>670.33608566702628</v>
      </c>
      <c r="AT118" s="44">
        <v>80.480920265046549</v>
      </c>
      <c r="AU118" s="44">
        <v>31.175833273260213</v>
      </c>
      <c r="AV118" s="44">
        <v>32.307091188632356</v>
      </c>
      <c r="AW118" s="44">
        <v>0</v>
      </c>
      <c r="AX118" s="44">
        <v>1372.5494033065033</v>
      </c>
      <c r="AY118" s="44">
        <v>328.30344953641281</v>
      </c>
      <c r="AZ118" s="44">
        <v>387.51690890906036</v>
      </c>
      <c r="BA118" s="44">
        <v>0</v>
      </c>
      <c r="BB118" s="44">
        <v>163.4822718905464</v>
      </c>
      <c r="BC118" s="44">
        <v>111.61447230392824</v>
      </c>
      <c r="BD118" s="44">
        <v>34.435716443844633</v>
      </c>
      <c r="BE118" s="44">
        <v>70.465905215252818</v>
      </c>
      <c r="BF118" s="44">
        <v>36.950040514887696</v>
      </c>
      <c r="BG118" s="44">
        <v>206.41369769551633</v>
      </c>
      <c r="BH118" s="44">
        <v>0.4509998333709529</v>
      </c>
      <c r="BI118" s="44">
        <v>0</v>
      </c>
      <c r="BJ118" s="44">
        <v>19.670639607369967</v>
      </c>
      <c r="BK118" s="44">
        <v>0</v>
      </c>
      <c r="BL118" s="44">
        <v>39.724159281612152</v>
      </c>
      <c r="BM118" s="44">
        <v>0</v>
      </c>
      <c r="BN118" s="44">
        <v>158.19805717621671</v>
      </c>
      <c r="BO118" s="44">
        <v>30.109406583935147</v>
      </c>
      <c r="BP118" s="44">
        <v>65.764231952360646</v>
      </c>
      <c r="BQ118" s="44">
        <v>5.753066624438218</v>
      </c>
      <c r="BR118" s="44">
        <v>13.384359638269217</v>
      </c>
      <c r="BS118" s="44">
        <v>0</v>
      </c>
      <c r="BT118" s="44">
        <f t="shared" si="1"/>
        <v>17888.999060417016</v>
      </c>
    </row>
    <row r="119" spans="1:72" x14ac:dyDescent="0.25">
      <c r="A119" s="10" t="s">
        <v>117</v>
      </c>
      <c r="B119" s="8" t="s">
        <v>236</v>
      </c>
      <c r="C119" s="44">
        <v>616.73376641923403</v>
      </c>
      <c r="D119" s="44">
        <v>25.277559234558154</v>
      </c>
      <c r="E119" s="44">
        <v>7.1049725392066119</v>
      </c>
      <c r="F119" s="44">
        <v>768.27304559281231</v>
      </c>
      <c r="G119" s="44">
        <v>5638.806525906396</v>
      </c>
      <c r="H119" s="44">
        <v>511.5740928983729</v>
      </c>
      <c r="I119" s="44">
        <v>138.21058339422444</v>
      </c>
      <c r="J119" s="44">
        <v>140.90608710103814</v>
      </c>
      <c r="K119" s="44">
        <v>205.47820627897428</v>
      </c>
      <c r="L119" s="44">
        <v>71.665390679452202</v>
      </c>
      <c r="M119" s="44">
        <v>8080.7196831194924</v>
      </c>
      <c r="N119" s="44">
        <v>82343.377325390684</v>
      </c>
      <c r="O119" s="44">
        <v>828.27005874606039</v>
      </c>
      <c r="P119" s="44">
        <v>434.69248779411822</v>
      </c>
      <c r="Q119" s="44">
        <v>266.24584293921129</v>
      </c>
      <c r="R119" s="44">
        <v>632.36415077170705</v>
      </c>
      <c r="S119" s="44">
        <v>19183.95824491297</v>
      </c>
      <c r="T119" s="44">
        <v>2850.8466740163431</v>
      </c>
      <c r="U119" s="44">
        <v>18410.306253438874</v>
      </c>
      <c r="V119" s="44">
        <v>398.67042145765129</v>
      </c>
      <c r="W119" s="44">
        <v>522.33148003252381</v>
      </c>
      <c r="X119" s="44">
        <v>28711.106651078262</v>
      </c>
      <c r="Y119" s="44">
        <v>346.71567296332307</v>
      </c>
      <c r="Z119" s="44">
        <v>6756.1791592445079</v>
      </c>
      <c r="AA119" s="44">
        <v>192.22071412396627</v>
      </c>
      <c r="AB119" s="44">
        <v>1015.4469838932822</v>
      </c>
      <c r="AC119" s="44">
        <v>1369.8935869935547</v>
      </c>
      <c r="AD119" s="44">
        <v>1525.7917333682842</v>
      </c>
      <c r="AE119" s="44">
        <v>22963.037533076491</v>
      </c>
      <c r="AF119" s="44">
        <v>3513.4727962835768</v>
      </c>
      <c r="AG119" s="44">
        <v>575.70024279015843</v>
      </c>
      <c r="AH119" s="44">
        <v>1988.9208287701738</v>
      </c>
      <c r="AI119" s="44">
        <v>285.45624947559122</v>
      </c>
      <c r="AJ119" s="44">
        <v>3020.1131415328714</v>
      </c>
      <c r="AK119" s="44">
        <v>618.52359742828583</v>
      </c>
      <c r="AL119" s="44">
        <v>555.80495578519651</v>
      </c>
      <c r="AM119" s="44">
        <v>14016.553492525594</v>
      </c>
      <c r="AN119" s="44">
        <v>847.12551567607932</v>
      </c>
      <c r="AO119" s="44">
        <v>5399.4575041148928</v>
      </c>
      <c r="AP119" s="44">
        <v>27677.062808733615</v>
      </c>
      <c r="AQ119" s="44">
        <v>11071.131881798397</v>
      </c>
      <c r="AR119" s="44">
        <v>7937.5954748031781</v>
      </c>
      <c r="AS119" s="44">
        <v>6029.6809093300953</v>
      </c>
      <c r="AT119" s="44">
        <v>669.27668583887703</v>
      </c>
      <c r="AU119" s="44">
        <v>278.52111115899697</v>
      </c>
      <c r="AV119" s="44">
        <v>252.81125088780195</v>
      </c>
      <c r="AW119" s="44">
        <v>0</v>
      </c>
      <c r="AX119" s="44">
        <v>12966.888167858539</v>
      </c>
      <c r="AY119" s="44">
        <v>6209.1414176400795</v>
      </c>
      <c r="AZ119" s="44">
        <v>6139.8316436716623</v>
      </c>
      <c r="BA119" s="44">
        <v>0</v>
      </c>
      <c r="BB119" s="44">
        <v>1279.2905871133114</v>
      </c>
      <c r="BC119" s="44">
        <v>1084.9565750226564</v>
      </c>
      <c r="BD119" s="44">
        <v>487.2491943956457</v>
      </c>
      <c r="BE119" s="44">
        <v>551.85690001093178</v>
      </c>
      <c r="BF119" s="44">
        <v>289.14351677103633</v>
      </c>
      <c r="BG119" s="44">
        <v>1738.7803969123029</v>
      </c>
      <c r="BH119" s="44">
        <v>3.5291890365177601</v>
      </c>
      <c r="BI119" s="44">
        <v>0</v>
      </c>
      <c r="BJ119" s="44">
        <v>153.92778557086993</v>
      </c>
      <c r="BK119" s="44">
        <v>0</v>
      </c>
      <c r="BL119" s="44">
        <v>392.80844040630711</v>
      </c>
      <c r="BM119" s="44">
        <v>41574.26762345725</v>
      </c>
      <c r="BN119" s="44">
        <v>9629.8435942743254</v>
      </c>
      <c r="BO119" s="44">
        <v>20706.544287453227</v>
      </c>
      <c r="BP119" s="44">
        <v>243594.23731638727</v>
      </c>
      <c r="BQ119" s="44">
        <v>45.019217647079678</v>
      </c>
      <c r="BR119" s="44">
        <v>107.26851473153594</v>
      </c>
      <c r="BS119" s="44">
        <v>0</v>
      </c>
      <c r="BT119" s="44">
        <f t="shared" si="1"/>
        <v>636647.9977026995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13.284570189630157</v>
      </c>
      <c r="G120" s="44">
        <v>109.59706086844854</v>
      </c>
      <c r="H120" s="44">
        <v>8.5281357676143248</v>
      </c>
      <c r="I120" s="44">
        <v>8.2161857074821167</v>
      </c>
      <c r="J120" s="44">
        <v>4.9934521481162841</v>
      </c>
      <c r="K120" s="44">
        <v>16.319168918916258</v>
      </c>
      <c r="L120" s="44">
        <v>1.2966831365495497</v>
      </c>
      <c r="M120" s="44">
        <v>48.067645090371634</v>
      </c>
      <c r="N120" s="44">
        <v>547.22697625792125</v>
      </c>
      <c r="O120" s="44">
        <v>16.204680030867735</v>
      </c>
      <c r="P120" s="44">
        <v>7.8534231633283733</v>
      </c>
      <c r="Q120" s="44">
        <v>11.267829130775439</v>
      </c>
      <c r="R120" s="44">
        <v>25.413638764770599</v>
      </c>
      <c r="S120" s="44">
        <v>380.26615850716132</v>
      </c>
      <c r="T120" s="44">
        <v>68.992418969239807</v>
      </c>
      <c r="U120" s="44">
        <v>332.734938881017</v>
      </c>
      <c r="V120" s="44">
        <v>1.1394217144829004</v>
      </c>
      <c r="W120" s="44">
        <v>10.933688808633827</v>
      </c>
      <c r="X120" s="44">
        <v>375.55185342316332</v>
      </c>
      <c r="Y120" s="44">
        <v>20.559438550713335</v>
      </c>
      <c r="Z120" s="44">
        <v>492.16489626258533</v>
      </c>
      <c r="AA120" s="44">
        <v>15.84127429071372</v>
      </c>
      <c r="AB120" s="44">
        <v>16.422080278959871</v>
      </c>
      <c r="AC120" s="44">
        <v>98.294177555658237</v>
      </c>
      <c r="AD120" s="44">
        <v>99.256398772066035</v>
      </c>
      <c r="AE120" s="44">
        <v>770.48448872654046</v>
      </c>
      <c r="AF120" s="44">
        <v>301.73610764787935</v>
      </c>
      <c r="AG120" s="44">
        <v>44.438733256833665</v>
      </c>
      <c r="AH120" s="44">
        <v>173.91859048370875</v>
      </c>
      <c r="AI120" s="44">
        <v>24.971763112583329</v>
      </c>
      <c r="AJ120" s="44">
        <v>257.43276714910303</v>
      </c>
      <c r="AK120" s="44">
        <v>49.378800136927318</v>
      </c>
      <c r="AL120" s="44">
        <v>42.711430398101612</v>
      </c>
      <c r="AM120" s="44">
        <v>1138.0783996363311</v>
      </c>
      <c r="AN120" s="44">
        <v>71.634668138359615</v>
      </c>
      <c r="AO120" s="44">
        <v>451.59723813339224</v>
      </c>
      <c r="AP120" s="44">
        <v>2265.429576380116</v>
      </c>
      <c r="AQ120" s="44">
        <v>810.76849741961325</v>
      </c>
      <c r="AR120" s="44">
        <v>471.23594160971538</v>
      </c>
      <c r="AS120" s="44">
        <v>458.88175443447955</v>
      </c>
      <c r="AT120" s="44">
        <v>55.093596599349318</v>
      </c>
      <c r="AU120" s="44">
        <v>21.341564887044807</v>
      </c>
      <c r="AV120" s="44">
        <v>22.11597287137301</v>
      </c>
      <c r="AW120" s="44">
        <v>0</v>
      </c>
      <c r="AX120" s="44">
        <v>939.5852195702073</v>
      </c>
      <c r="AY120" s="44">
        <v>224.74168723924819</v>
      </c>
      <c r="AZ120" s="44">
        <v>265.27654237242734</v>
      </c>
      <c r="BA120" s="44">
        <v>0</v>
      </c>
      <c r="BB120" s="44">
        <v>111.91256646942988</v>
      </c>
      <c r="BC120" s="44">
        <v>76.406217666381863</v>
      </c>
      <c r="BD120" s="44">
        <v>23.573133409990572</v>
      </c>
      <c r="BE120" s="44">
        <v>48.237770432443739</v>
      </c>
      <c r="BF120" s="44">
        <v>25.294325906720037</v>
      </c>
      <c r="BG120" s="44">
        <v>141.30147811388525</v>
      </c>
      <c r="BH120" s="44">
        <v>0.30873408013084513</v>
      </c>
      <c r="BI120" s="44">
        <v>0</v>
      </c>
      <c r="BJ120" s="44">
        <v>13.465629863706893</v>
      </c>
      <c r="BK120" s="44">
        <v>0</v>
      </c>
      <c r="BL120" s="44">
        <v>27.193362097524869</v>
      </c>
      <c r="BM120" s="44">
        <v>0</v>
      </c>
      <c r="BN120" s="44">
        <v>108.2952321638968</v>
      </c>
      <c r="BO120" s="44">
        <v>20.611537426735413</v>
      </c>
      <c r="BP120" s="44">
        <v>45.019217647079678</v>
      </c>
      <c r="BQ120" s="44">
        <v>3.9382891096690935</v>
      </c>
      <c r="BR120" s="44">
        <v>9.1623270238831029</v>
      </c>
      <c r="BS120" s="44">
        <v>0</v>
      </c>
      <c r="BT120" s="44">
        <f t="shared" si="1"/>
        <v>12245.999356803995</v>
      </c>
    </row>
    <row r="121" spans="1:72" x14ac:dyDescent="0.25">
      <c r="A121" s="10" t="s">
        <v>119</v>
      </c>
      <c r="B121" s="8" t="s">
        <v>238</v>
      </c>
      <c r="C121" s="44">
        <v>2.9363723356600815</v>
      </c>
      <c r="D121" s="44">
        <v>5.1687754480337619E-2</v>
      </c>
      <c r="E121" s="44">
        <v>2.5810427256409269E-2</v>
      </c>
      <c r="F121" s="44">
        <v>34.175261044621763</v>
      </c>
      <c r="G121" s="44">
        <v>268.23467646191637</v>
      </c>
      <c r="H121" s="44">
        <v>21.367832688434252</v>
      </c>
      <c r="I121" s="44">
        <v>19.278197194273098</v>
      </c>
      <c r="J121" s="44">
        <v>11.796786395431045</v>
      </c>
      <c r="K121" s="44">
        <v>38.004831964732119</v>
      </c>
      <c r="L121" s="44">
        <v>3.1357128945721509</v>
      </c>
      <c r="M121" s="44">
        <v>144.35947002972972</v>
      </c>
      <c r="N121" s="44">
        <v>1507.9298596880067</v>
      </c>
      <c r="O121" s="44">
        <v>40.425294191274148</v>
      </c>
      <c r="P121" s="44">
        <v>19.53134080890154</v>
      </c>
      <c r="Q121" s="44">
        <v>26.744134922160104</v>
      </c>
      <c r="R121" s="44">
        <v>60.321484900386082</v>
      </c>
      <c r="S121" s="44">
        <v>933.90404612608461</v>
      </c>
      <c r="T121" s="44">
        <v>166.54325611804492</v>
      </c>
      <c r="U121" s="44">
        <v>832.01148981827669</v>
      </c>
      <c r="V121" s="44">
        <v>3.9273482850368495</v>
      </c>
      <c r="W121" s="44">
        <v>27.096228038147068</v>
      </c>
      <c r="X121" s="44">
        <v>930.13277552230375</v>
      </c>
      <c r="Y121" s="44">
        <v>48.552000179319279</v>
      </c>
      <c r="Z121" s="44">
        <v>1149.6134875634029</v>
      </c>
      <c r="AA121" s="44">
        <v>36.92716035656013</v>
      </c>
      <c r="AB121" s="44">
        <v>40.316887644386199</v>
      </c>
      <c r="AC121" s="44">
        <v>229.86223179941805</v>
      </c>
      <c r="AD121" s="44">
        <v>232.0507306464053</v>
      </c>
      <c r="AE121" s="44">
        <v>1839.9366127602566</v>
      </c>
      <c r="AF121" s="44">
        <v>702.28537960327344</v>
      </c>
      <c r="AG121" s="44">
        <v>103.54947593723232</v>
      </c>
      <c r="AH121" s="44">
        <v>404.62223649087605</v>
      </c>
      <c r="AI121" s="44">
        <v>58.096156383921205</v>
      </c>
      <c r="AJ121" s="44">
        <v>599.41665241544513</v>
      </c>
      <c r="AK121" s="44">
        <v>114.99495803849346</v>
      </c>
      <c r="AL121" s="44">
        <v>99.773682883357637</v>
      </c>
      <c r="AM121" s="44">
        <v>2652.7440330071013</v>
      </c>
      <c r="AN121" s="44">
        <v>166.77686823899194</v>
      </c>
      <c r="AO121" s="44">
        <v>1051.2845901761139</v>
      </c>
      <c r="AP121" s="44">
        <v>5277.7831529631212</v>
      </c>
      <c r="AQ121" s="44">
        <v>1890.7430348108016</v>
      </c>
      <c r="AR121" s="44">
        <v>1105.8668498768229</v>
      </c>
      <c r="AS121" s="44">
        <v>1072.3928305397358</v>
      </c>
      <c r="AT121" s="44">
        <v>128.40222534260454</v>
      </c>
      <c r="AU121" s="44">
        <v>49.876679356891849</v>
      </c>
      <c r="AV121" s="44">
        <v>51.452234779145606</v>
      </c>
      <c r="AW121" s="44">
        <v>0</v>
      </c>
      <c r="AX121" s="44">
        <v>2195.6411385309912</v>
      </c>
      <c r="AY121" s="44">
        <v>535.45388159687298</v>
      </c>
      <c r="AZ121" s="44">
        <v>629.44834884166266</v>
      </c>
      <c r="BA121" s="44">
        <v>0</v>
      </c>
      <c r="BB121" s="44">
        <v>260.3616706446233</v>
      </c>
      <c r="BC121" s="44">
        <v>178.82773887878645</v>
      </c>
      <c r="BD121" s="44">
        <v>55.760942447046226</v>
      </c>
      <c r="BE121" s="44">
        <v>112.22681529406363</v>
      </c>
      <c r="BF121" s="44">
        <v>58.846590321938088</v>
      </c>
      <c r="BG121" s="44">
        <v>329.2719916750998</v>
      </c>
      <c r="BH121" s="44">
        <v>0.71826179511087529</v>
      </c>
      <c r="BI121" s="44">
        <v>0</v>
      </c>
      <c r="BJ121" s="44">
        <v>31.327437107382771</v>
      </c>
      <c r="BK121" s="44">
        <v>0</v>
      </c>
      <c r="BL121" s="44">
        <v>63.440887246306374</v>
      </c>
      <c r="BM121" s="44">
        <v>0</v>
      </c>
      <c r="BN121" s="44">
        <v>252.69972873780858</v>
      </c>
      <c r="BO121" s="44">
        <v>47.964671469077956</v>
      </c>
      <c r="BP121" s="44">
        <v>107.26851473153594</v>
      </c>
      <c r="BQ121" s="44">
        <v>9.1623270238831029</v>
      </c>
      <c r="BR121" s="44">
        <v>21.3235409434674</v>
      </c>
      <c r="BS121" s="44">
        <v>0</v>
      </c>
      <c r="BT121" s="44">
        <f t="shared" si="1"/>
        <v>29088.998536689058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20.438012950135747</v>
      </c>
      <c r="D142" s="44">
        <v>7.790727708715111</v>
      </c>
      <c r="E142" s="44">
        <v>5.8683403520191746</v>
      </c>
      <c r="F142" s="44">
        <v>2.4333379922138731</v>
      </c>
      <c r="G142" s="44">
        <v>7.5883711448523812</v>
      </c>
      <c r="H142" s="44">
        <v>0.70824797351955548</v>
      </c>
      <c r="I142" s="44">
        <v>1.1129611012450158</v>
      </c>
      <c r="J142" s="44">
        <v>0.60706969158819046</v>
      </c>
      <c r="K142" s="44">
        <v>0.10117828193136508</v>
      </c>
      <c r="L142" s="44">
        <v>0.40471312772546031</v>
      </c>
      <c r="M142" s="44">
        <v>7.4871928629210158</v>
      </c>
      <c r="N142" s="44">
        <v>54.231559115211681</v>
      </c>
      <c r="O142" s="44">
        <v>6.6777666074700948</v>
      </c>
      <c r="P142" s="44">
        <v>2.6306353302154921</v>
      </c>
      <c r="Q142" s="44">
        <v>0.50589140965682544</v>
      </c>
      <c r="R142" s="44">
        <v>1.8212090747645715</v>
      </c>
      <c r="S142" s="44">
        <v>5.6761022398786674</v>
      </c>
      <c r="T142" s="44">
        <v>2.129803146419778</v>
      </c>
      <c r="U142" s="44">
        <v>15.49039558722108</v>
      </c>
      <c r="V142" s="44">
        <v>0.40471312772546031</v>
      </c>
      <c r="W142" s="44">
        <v>0.91060453738228575</v>
      </c>
      <c r="X142" s="44">
        <v>10.122887418997619</v>
      </c>
      <c r="Y142" s="44">
        <v>2.1247439205586667</v>
      </c>
      <c r="Z142" s="44">
        <v>4.148309559185968</v>
      </c>
      <c r="AA142" s="44">
        <v>0.40471312772546031</v>
      </c>
      <c r="AB142" s="44">
        <v>12.54610695948927</v>
      </c>
      <c r="AC142" s="44">
        <v>19.830943258547556</v>
      </c>
      <c r="AD142" s="44">
        <v>9.5107585015483167</v>
      </c>
      <c r="AE142" s="44">
        <v>78.038810724249132</v>
      </c>
      <c r="AF142" s="44">
        <v>23.068648280351237</v>
      </c>
      <c r="AG142" s="44">
        <v>13.35553321494019</v>
      </c>
      <c r="AH142" s="44">
        <v>27.955561168223429</v>
      </c>
      <c r="AI142" s="44">
        <v>2.2360406542122542</v>
      </c>
      <c r="AJ142" s="44">
        <v>40.774847618340125</v>
      </c>
      <c r="AK142" s="44">
        <v>0</v>
      </c>
      <c r="AL142" s="44">
        <v>14.974385725842032</v>
      </c>
      <c r="AM142" s="44">
        <v>38.98399389874222</v>
      </c>
      <c r="AN142" s="44">
        <v>2.1348623722808893</v>
      </c>
      <c r="AO142" s="44">
        <v>106.97074013075843</v>
      </c>
      <c r="AP142" s="44">
        <v>393.00174938601833</v>
      </c>
      <c r="AQ142" s="44">
        <v>111.63000032546235</v>
      </c>
      <c r="AR142" s="44">
        <v>51.499745503064823</v>
      </c>
      <c r="AS142" s="44">
        <v>40.673669336408764</v>
      </c>
      <c r="AT142" s="44">
        <v>8.726628375402953</v>
      </c>
      <c r="AU142" s="44">
        <v>11.949155719623302</v>
      </c>
      <c r="AV142" s="44">
        <v>29.604769034291941</v>
      </c>
      <c r="AW142" s="44">
        <v>0</v>
      </c>
      <c r="AX142" s="44">
        <v>35.336516523351968</v>
      </c>
      <c r="AY142" s="44">
        <v>57.423737339556226</v>
      </c>
      <c r="AZ142" s="44">
        <v>5.2612706604309842</v>
      </c>
      <c r="BA142" s="44">
        <v>0.70824797351955548</v>
      </c>
      <c r="BB142" s="44">
        <v>3.7486556573216192</v>
      </c>
      <c r="BC142" s="44">
        <v>8.4079158520255248</v>
      </c>
      <c r="BD142" s="44">
        <v>142.63613127624609</v>
      </c>
      <c r="BE142" s="44">
        <v>24.110786454831558</v>
      </c>
      <c r="BF142" s="44">
        <v>11.93903726790108</v>
      </c>
      <c r="BG142" s="44">
        <v>17.928792805296062</v>
      </c>
      <c r="BH142" s="44">
        <v>1.0117828193136509</v>
      </c>
      <c r="BI142" s="44">
        <v>67.258267590343081</v>
      </c>
      <c r="BJ142" s="44">
        <v>0.10117828193136508</v>
      </c>
      <c r="BK142" s="44">
        <v>69.246418647942605</v>
      </c>
      <c r="BL142" s="44">
        <v>32.377050218036828</v>
      </c>
      <c r="BM142" s="44">
        <v>2.1247439205586667</v>
      </c>
      <c r="BN142" s="44">
        <v>0</v>
      </c>
      <c r="BO142" s="44">
        <v>9.6220552352019055</v>
      </c>
      <c r="BP142" s="44">
        <v>30.73291404841115</v>
      </c>
      <c r="BQ142" s="44">
        <v>4.9577358146368891</v>
      </c>
      <c r="BR142" s="44">
        <v>8.1954408364405715</v>
      </c>
      <c r="BS142" s="44">
        <v>0</v>
      </c>
      <c r="BT142" s="44">
        <f t="shared" si="2"/>
        <v>1732.4151168003757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-6151.9439244597697</v>
      </c>
      <c r="D146" s="44">
        <v>25.959216172179836</v>
      </c>
      <c r="E146" s="44">
        <v>0</v>
      </c>
      <c r="F146" s="44">
        <v>3168.8515993869914</v>
      </c>
      <c r="G146" s="44">
        <v>20202.997366635886</v>
      </c>
      <c r="H146" s="44">
        <v>161.11096056374717</v>
      </c>
      <c r="I146" s="44">
        <v>134.20662729792002</v>
      </c>
      <c r="J146" s="44">
        <v>0</v>
      </c>
      <c r="K146" s="44">
        <v>69.119563448740976</v>
      </c>
      <c r="L146" s="44">
        <v>276.66727721369335</v>
      </c>
      <c r="M146" s="44">
        <v>46887.574054874967</v>
      </c>
      <c r="N146" s="44">
        <v>9140002.6749829967</v>
      </c>
      <c r="O146" s="44">
        <v>1814.8138432215917</v>
      </c>
      <c r="P146" s="44">
        <v>489.12959986561179</v>
      </c>
      <c r="Q146" s="44">
        <v>80.712999797481473</v>
      </c>
      <c r="R146" s="44">
        <v>185.36896596736185</v>
      </c>
      <c r="S146" s="44">
        <v>25503.669733041825</v>
      </c>
      <c r="T146" s="44">
        <v>371.17898657842574</v>
      </c>
      <c r="U146" s="44">
        <v>-105078.73634346173</v>
      </c>
      <c r="V146" s="44">
        <v>534.74725158565593</v>
      </c>
      <c r="W146" s="44">
        <v>1098.2890706244339</v>
      </c>
      <c r="X146" s="44">
        <v>86784.119320433572</v>
      </c>
      <c r="Y146" s="44">
        <v>1289.7697937973817</v>
      </c>
      <c r="Z146" s="44">
        <v>11175.25353870469</v>
      </c>
      <c r="AA146" s="44">
        <v>0</v>
      </c>
      <c r="AB146" s="44">
        <v>966.85478680121253</v>
      </c>
      <c r="AC146" s="44">
        <v>162.24510107612397</v>
      </c>
      <c r="AD146" s="44">
        <v>0</v>
      </c>
      <c r="AE146" s="44">
        <v>227058.6877823018</v>
      </c>
      <c r="AF146" s="44">
        <v>402.49386628127377</v>
      </c>
      <c r="AG146" s="44">
        <v>0</v>
      </c>
      <c r="AH146" s="44">
        <v>1571.6667189292568</v>
      </c>
      <c r="AI146" s="44">
        <v>0</v>
      </c>
      <c r="AJ146" s="44">
        <v>2186.4968922499629</v>
      </c>
      <c r="AK146" s="44">
        <v>0</v>
      </c>
      <c r="AL146" s="44">
        <v>54.438744594085868</v>
      </c>
      <c r="AM146" s="44">
        <v>28249.045866668574</v>
      </c>
      <c r="AN146" s="44">
        <v>17.642185748083385</v>
      </c>
      <c r="AO146" s="44">
        <v>590.38314449836184</v>
      </c>
      <c r="AP146" s="44">
        <v>37138.754241709059</v>
      </c>
      <c r="AQ146" s="44">
        <v>-288.79100818253937</v>
      </c>
      <c r="AR146" s="44">
        <v>3543.8110543400066</v>
      </c>
      <c r="AS146" s="44">
        <v>18897.427264059515</v>
      </c>
      <c r="AT146" s="44">
        <v>25.833200559693527</v>
      </c>
      <c r="AU146" s="44">
        <v>0</v>
      </c>
      <c r="AV146" s="44">
        <v>148.76143054008881</v>
      </c>
      <c r="AW146" s="44">
        <v>0</v>
      </c>
      <c r="AX146" s="44">
        <v>87178.308318446332</v>
      </c>
      <c r="AY146" s="44">
        <v>80164.270413114951</v>
      </c>
      <c r="AZ146" s="44">
        <v>0</v>
      </c>
      <c r="BA146" s="44">
        <v>0</v>
      </c>
      <c r="BB146" s="44">
        <v>0</v>
      </c>
      <c r="BC146" s="44">
        <v>-19398.457782428588</v>
      </c>
      <c r="BD146" s="44">
        <v>569.71658405060703</v>
      </c>
      <c r="BE146" s="44">
        <v>0</v>
      </c>
      <c r="BF146" s="44">
        <v>440.9916358958414</v>
      </c>
      <c r="BG146" s="44">
        <v>0.69308586867470434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423.09741892278544</v>
      </c>
      <c r="BO146" s="44">
        <v>0</v>
      </c>
      <c r="BP146" s="44">
        <v>1595.8617165266282</v>
      </c>
      <c r="BQ146" s="44">
        <v>0</v>
      </c>
      <c r="BR146" s="44">
        <v>0</v>
      </c>
      <c r="BS146" s="44">
        <v>0</v>
      </c>
      <c r="BT146" s="44">
        <f t="shared" si="2"/>
        <v>9700725.7671468593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97.2208600061726</v>
      </c>
      <c r="D152" s="44">
        <v>37.059436735026189</v>
      </c>
      <c r="E152" s="44">
        <v>27.914900397811934</v>
      </c>
      <c r="F152" s="44">
        <v>7.7006621787067404</v>
      </c>
      <c r="G152" s="44">
        <v>36.096853962687845</v>
      </c>
      <c r="H152" s="44">
        <v>3.3690397031841988</v>
      </c>
      <c r="I152" s="44">
        <v>5.2942052478608836</v>
      </c>
      <c r="J152" s="44">
        <v>2.8877483170150278</v>
      </c>
      <c r="K152" s="44">
        <v>0.48129138616917128</v>
      </c>
      <c r="L152" s="44">
        <v>1.9251655446766851</v>
      </c>
      <c r="M152" s="44">
        <v>35.615562576518677</v>
      </c>
      <c r="N152" s="44">
        <v>257.97218298667582</v>
      </c>
      <c r="O152" s="44">
        <v>31.765231487165305</v>
      </c>
      <c r="P152" s="44">
        <v>12.513576040398453</v>
      </c>
      <c r="Q152" s="44">
        <v>2.4064569308458563</v>
      </c>
      <c r="R152" s="44">
        <v>8.6632449510450833</v>
      </c>
      <c r="S152" s="44">
        <v>19.251655446766851</v>
      </c>
      <c r="T152" s="44">
        <v>6.2567880201992265</v>
      </c>
      <c r="U152" s="44">
        <v>65.936919905176467</v>
      </c>
      <c r="V152" s="44">
        <v>1.9251655446766851</v>
      </c>
      <c r="W152" s="44">
        <v>4.3316224755225416</v>
      </c>
      <c r="X152" s="44">
        <v>44.278807527563757</v>
      </c>
      <c r="Y152" s="44">
        <v>10.107119109552597</v>
      </c>
      <c r="Z152" s="44">
        <v>19.732946832936022</v>
      </c>
      <c r="AA152" s="44">
        <v>1.9251655446766851</v>
      </c>
      <c r="AB152" s="44">
        <v>59.680131884977236</v>
      </c>
      <c r="AC152" s="44">
        <v>94.333111689157576</v>
      </c>
      <c r="AD152" s="44">
        <v>45.2413902999021</v>
      </c>
      <c r="AE152" s="44">
        <v>347.97367220031083</v>
      </c>
      <c r="AF152" s="44">
        <v>109.73443604657105</v>
      </c>
      <c r="AG152" s="44">
        <v>63.530462974330611</v>
      </c>
      <c r="AH152" s="44">
        <v>109.73443604657105</v>
      </c>
      <c r="AI152" s="44">
        <v>2.8877483170150278</v>
      </c>
      <c r="AJ152" s="44">
        <v>193.96042862617603</v>
      </c>
      <c r="AK152" s="44">
        <v>0</v>
      </c>
      <c r="AL152" s="44">
        <v>71.231125153037354</v>
      </c>
      <c r="AM152" s="44">
        <v>162.19519713901073</v>
      </c>
      <c r="AN152" s="44">
        <v>2.4064569308458563</v>
      </c>
      <c r="AO152" s="44">
        <v>489.47333973404722</v>
      </c>
      <c r="AP152" s="44">
        <v>1772.5961752610579</v>
      </c>
      <c r="AQ152" s="44">
        <v>507.76241240847571</v>
      </c>
      <c r="AR152" s="44">
        <v>244.97731556010817</v>
      </c>
      <c r="AS152" s="44">
        <v>193.47913724000685</v>
      </c>
      <c r="AT152" s="44">
        <v>22.139403763781878</v>
      </c>
      <c r="AU152" s="44">
        <v>49.091721389255468</v>
      </c>
      <c r="AV152" s="44">
        <v>94.333111689157576</v>
      </c>
      <c r="AW152" s="44">
        <v>0</v>
      </c>
      <c r="AX152" s="44">
        <v>148.71903832627393</v>
      </c>
      <c r="AY152" s="44">
        <v>230.53857397503305</v>
      </c>
      <c r="AZ152" s="44">
        <v>25.027152080796906</v>
      </c>
      <c r="BA152" s="44">
        <v>3.3690397031841988</v>
      </c>
      <c r="BB152" s="44">
        <v>13.957450198905967</v>
      </c>
      <c r="BC152" s="44">
        <v>32.246522873334477</v>
      </c>
      <c r="BD152" s="44">
        <v>77.969204559405753</v>
      </c>
      <c r="BE152" s="44">
        <v>91.445363372142538</v>
      </c>
      <c r="BF152" s="44">
        <v>56.792383567962212</v>
      </c>
      <c r="BG152" s="44">
        <v>69.787250994529842</v>
      </c>
      <c r="BH152" s="44">
        <v>4.8129138616917126</v>
      </c>
      <c r="BI152" s="44">
        <v>261.82251407602917</v>
      </c>
      <c r="BJ152" s="44">
        <v>0.48129138616917128</v>
      </c>
      <c r="BK152" s="44">
        <v>298.40065942488621</v>
      </c>
      <c r="BL152" s="44">
        <v>154.0132435741348</v>
      </c>
      <c r="BM152" s="44">
        <v>10.107119109552597</v>
      </c>
      <c r="BN152" s="44">
        <v>0</v>
      </c>
      <c r="BO152" s="44">
        <v>38.022019507364533</v>
      </c>
      <c r="BP152" s="44">
        <v>10.588410495721767</v>
      </c>
      <c r="BQ152" s="44">
        <v>23.583277922289394</v>
      </c>
      <c r="BR152" s="44">
        <v>38.984602279702877</v>
      </c>
      <c r="BS152" s="44">
        <v>0</v>
      </c>
      <c r="BT152" s="44">
        <f t="shared" si="2"/>
        <v>6970.0618545019379</v>
      </c>
    </row>
    <row r="153" spans="1:72" x14ac:dyDescent="0.25">
      <c r="A153" s="10" t="s">
        <v>33</v>
      </c>
      <c r="B153" s="8" t="s">
        <v>152</v>
      </c>
      <c r="C153" s="44">
        <v>29.577800248066673</v>
      </c>
      <c r="D153" s="44">
        <v>11.274706035154127</v>
      </c>
      <c r="E153" s="44">
        <v>8.4926357147914207</v>
      </c>
      <c r="F153" s="44">
        <v>2.3427960592528057</v>
      </c>
      <c r="G153" s="44">
        <v>10.981856527747526</v>
      </c>
      <c r="H153" s="44">
        <v>1.0249732759231025</v>
      </c>
      <c r="I153" s="44">
        <v>1.6106722907363038</v>
      </c>
      <c r="J153" s="44">
        <v>0.87854852221980217</v>
      </c>
      <c r="K153" s="44">
        <v>0.14642475370330035</v>
      </c>
      <c r="L153" s="44">
        <v>0.58569901481320141</v>
      </c>
      <c r="M153" s="44">
        <v>10.835431774044226</v>
      </c>
      <c r="N153" s="44">
        <v>78.483667984968989</v>
      </c>
      <c r="O153" s="44">
        <v>9.6640337444178233</v>
      </c>
      <c r="P153" s="44">
        <v>3.8070435962858094</v>
      </c>
      <c r="Q153" s="44">
        <v>0.73212376851650174</v>
      </c>
      <c r="R153" s="44">
        <v>2.6356455666594063</v>
      </c>
      <c r="S153" s="44">
        <v>5.8569901481320139</v>
      </c>
      <c r="T153" s="44">
        <v>1.9035217981429047</v>
      </c>
      <c r="U153" s="44">
        <v>20.060191257352148</v>
      </c>
      <c r="V153" s="44">
        <v>0.58569901481320141</v>
      </c>
      <c r="W153" s="44">
        <v>1.3178227833297032</v>
      </c>
      <c r="X153" s="44">
        <v>13.471077340703632</v>
      </c>
      <c r="Y153" s="44">
        <v>3.0749198277693073</v>
      </c>
      <c r="Z153" s="44">
        <v>6.0034149018353142</v>
      </c>
      <c r="AA153" s="44">
        <v>0.58569901481320141</v>
      </c>
      <c r="AB153" s="44">
        <v>18.156669459209244</v>
      </c>
      <c r="AC153" s="44">
        <v>28.699251725846871</v>
      </c>
      <c r="AD153" s="44">
        <v>13.763926848110232</v>
      </c>
      <c r="AE153" s="44">
        <v>105.86509692748615</v>
      </c>
      <c r="AF153" s="44">
        <v>33.384843844352481</v>
      </c>
      <c r="AG153" s="44">
        <v>19.328067488835647</v>
      </c>
      <c r="AH153" s="44">
        <v>33.384843844352481</v>
      </c>
      <c r="AI153" s="44">
        <v>0.87854852221980217</v>
      </c>
      <c r="AJ153" s="44">
        <v>59.009175742430045</v>
      </c>
      <c r="AK153" s="44">
        <v>0</v>
      </c>
      <c r="AL153" s="44">
        <v>21.670863548088452</v>
      </c>
      <c r="AM153" s="44">
        <v>49.345141998012217</v>
      </c>
      <c r="AN153" s="44">
        <v>0.73212376851650174</v>
      </c>
      <c r="AO153" s="44">
        <v>148.91397451625645</v>
      </c>
      <c r="AP153" s="44">
        <v>539.28236788925517</v>
      </c>
      <c r="AQ153" s="44">
        <v>154.47811515698189</v>
      </c>
      <c r="AR153" s="44">
        <v>74.53019963497988</v>
      </c>
      <c r="AS153" s="44">
        <v>58.862750988726745</v>
      </c>
      <c r="AT153" s="44">
        <v>6.7355386703518159</v>
      </c>
      <c r="AU153" s="44">
        <v>14.935324877736637</v>
      </c>
      <c r="AV153" s="44">
        <v>28.699251725846871</v>
      </c>
      <c r="AW153" s="44">
        <v>0</v>
      </c>
      <c r="AX153" s="44">
        <v>45.245248894319808</v>
      </c>
      <c r="AY153" s="44">
        <v>70.13745702388087</v>
      </c>
      <c r="AZ153" s="44">
        <v>7.6140871925716187</v>
      </c>
      <c r="BA153" s="44">
        <v>1.0249732759231025</v>
      </c>
      <c r="BB153" s="44">
        <v>4.2463178573957103</v>
      </c>
      <c r="BC153" s="44">
        <v>9.8104584981211236</v>
      </c>
      <c r="BD153" s="44">
        <v>23.720810099934656</v>
      </c>
      <c r="BE153" s="44">
        <v>27.820703203627065</v>
      </c>
      <c r="BF153" s="44">
        <v>17.278120936989442</v>
      </c>
      <c r="BG153" s="44">
        <v>21.231589286978551</v>
      </c>
      <c r="BH153" s="44">
        <v>1.4642475370330035</v>
      </c>
      <c r="BI153" s="44">
        <v>79.655066014595391</v>
      </c>
      <c r="BJ153" s="44">
        <v>0.14642475370330035</v>
      </c>
      <c r="BK153" s="44">
        <v>90.783347296046216</v>
      </c>
      <c r="BL153" s="44">
        <v>46.855921185056111</v>
      </c>
      <c r="BM153" s="44">
        <v>3.0749198277693073</v>
      </c>
      <c r="BN153" s="44">
        <v>0</v>
      </c>
      <c r="BO153" s="44">
        <v>11.567555542560727</v>
      </c>
      <c r="BP153" s="44">
        <v>3.2213445814726076</v>
      </c>
      <c r="BQ153" s="44">
        <v>7.1748129314617177</v>
      </c>
      <c r="BR153" s="44">
        <v>11.860405049967328</v>
      </c>
      <c r="BS153" s="44">
        <v>0</v>
      </c>
      <c r="BT153" s="44">
        <f t="shared" si="2"/>
        <v>2120.523283131196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34.156087823965414</v>
      </c>
      <c r="D157" s="44">
        <v>13.019894863590778</v>
      </c>
      <c r="E157" s="44">
        <v>9.8071935336138321</v>
      </c>
      <c r="F157" s="44">
        <v>2.7054326989279538</v>
      </c>
      <c r="G157" s="44">
        <v>12.681715776224783</v>
      </c>
      <c r="H157" s="44">
        <v>1.1836268057809798</v>
      </c>
      <c r="I157" s="44">
        <v>1.8599849805129682</v>
      </c>
      <c r="J157" s="44">
        <v>1.0145372620979827</v>
      </c>
      <c r="K157" s="44">
        <v>0.16908954368299711</v>
      </c>
      <c r="L157" s="44">
        <v>0.67635817473198845</v>
      </c>
      <c r="M157" s="44">
        <v>12.512626232541786</v>
      </c>
      <c r="N157" s="44">
        <v>90.631995414086447</v>
      </c>
      <c r="O157" s="44">
        <v>11.159909883077809</v>
      </c>
      <c r="P157" s="44">
        <v>4.3963281357579245</v>
      </c>
      <c r="Q157" s="44">
        <v>0.84544771841498556</v>
      </c>
      <c r="R157" s="44">
        <v>3.043611786293948</v>
      </c>
      <c r="S157" s="44">
        <v>6.7635817473198845</v>
      </c>
      <c r="T157" s="44">
        <v>2.1981640678789622</v>
      </c>
      <c r="U157" s="44">
        <v>23.165267484570606</v>
      </c>
      <c r="V157" s="44">
        <v>0.67635817473198845</v>
      </c>
      <c r="W157" s="44">
        <v>1.521805893146974</v>
      </c>
      <c r="X157" s="44">
        <v>15.556238018835735</v>
      </c>
      <c r="Y157" s="44">
        <v>3.5508804173429391</v>
      </c>
      <c r="Z157" s="44">
        <v>6.9326712910028814</v>
      </c>
      <c r="AA157" s="44">
        <v>0.67635817473198845</v>
      </c>
      <c r="AB157" s="44">
        <v>20.967103416691643</v>
      </c>
      <c r="AC157" s="44">
        <v>33.141550561867433</v>
      </c>
      <c r="AD157" s="44">
        <v>15.894417106201729</v>
      </c>
      <c r="AE157" s="44">
        <v>122.25174008280692</v>
      </c>
      <c r="AF157" s="44">
        <v>38.552415959723341</v>
      </c>
      <c r="AG157" s="44">
        <v>22.319819766155618</v>
      </c>
      <c r="AH157" s="44">
        <v>38.552415959723341</v>
      </c>
      <c r="AI157" s="44">
        <v>1.0145372620979827</v>
      </c>
      <c r="AJ157" s="44">
        <v>68.143086104247843</v>
      </c>
      <c r="AK157" s="44">
        <v>0</v>
      </c>
      <c r="AL157" s="44">
        <v>25.025252465083572</v>
      </c>
      <c r="AM157" s="44">
        <v>56.983176221170027</v>
      </c>
      <c r="AN157" s="44">
        <v>0.84544771841498556</v>
      </c>
      <c r="AO157" s="44">
        <v>171.96406592560805</v>
      </c>
      <c r="AP157" s="44">
        <v>622.75678938447834</v>
      </c>
      <c r="AQ157" s="44">
        <v>178.38946858556196</v>
      </c>
      <c r="AR157" s="44">
        <v>86.066577734645534</v>
      </c>
      <c r="AS157" s="44">
        <v>67.973996560564842</v>
      </c>
      <c r="AT157" s="44">
        <v>7.7781190094178676</v>
      </c>
      <c r="AU157" s="44">
        <v>17.247133455665704</v>
      </c>
      <c r="AV157" s="44">
        <v>33.141550561867433</v>
      </c>
      <c r="AW157" s="44">
        <v>0</v>
      </c>
      <c r="AX157" s="44">
        <v>52.248668998046107</v>
      </c>
      <c r="AY157" s="44">
        <v>80.99389142415562</v>
      </c>
      <c r="AZ157" s="44">
        <v>8.7926562715158489</v>
      </c>
      <c r="BA157" s="44">
        <v>1.1836268057809798</v>
      </c>
      <c r="BB157" s="44">
        <v>4.903596766806916</v>
      </c>
      <c r="BC157" s="44">
        <v>11.328999426760806</v>
      </c>
      <c r="BD157" s="44">
        <v>27.392506076645532</v>
      </c>
      <c r="BE157" s="44">
        <v>32.127013299769452</v>
      </c>
      <c r="BF157" s="44">
        <v>19.952566154593658</v>
      </c>
      <c r="BG157" s="44">
        <v>24.517983834034581</v>
      </c>
      <c r="BH157" s="44">
        <v>1.6908954368299711</v>
      </c>
      <c r="BI157" s="44">
        <v>91.984711763550422</v>
      </c>
      <c r="BJ157" s="44">
        <v>0.16908954368299711</v>
      </c>
      <c r="BK157" s="44">
        <v>104.83551708345821</v>
      </c>
      <c r="BL157" s="44">
        <v>54.108653978559076</v>
      </c>
      <c r="BM157" s="44">
        <v>3.5508804173429391</v>
      </c>
      <c r="BN157" s="44">
        <v>0</v>
      </c>
      <c r="BO157" s="44">
        <v>13.358073950956772</v>
      </c>
      <c r="BP157" s="44">
        <v>3.7199699610259365</v>
      </c>
      <c r="BQ157" s="44">
        <v>8.2853876404668583</v>
      </c>
      <c r="BR157" s="44">
        <v>13.696253038322766</v>
      </c>
      <c r="BS157" s="44">
        <v>0</v>
      </c>
      <c r="BT157" s="44">
        <f t="shared" si="2"/>
        <v>2448.7547716171648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2.5145806827290929</v>
      </c>
      <c r="D161" s="44">
        <v>0.95852828005019886</v>
      </c>
      <c r="E161" s="44">
        <v>0.72200831484300687</v>
      </c>
      <c r="F161" s="44">
        <v>0.19917470754289845</v>
      </c>
      <c r="G161" s="44">
        <v>0.93363144160733647</v>
      </c>
      <c r="H161" s="44">
        <v>8.7138934550018074E-2</v>
      </c>
      <c r="I161" s="44">
        <v>0.1369326114357427</v>
      </c>
      <c r="J161" s="44">
        <v>7.4690515328586921E-2</v>
      </c>
      <c r="K161" s="44">
        <v>1.2448419221431153E-2</v>
      </c>
      <c r="L161" s="44">
        <v>4.9793676885724614E-2</v>
      </c>
      <c r="M161" s="44">
        <v>0.92118302238590533</v>
      </c>
      <c r="N161" s="44">
        <v>6.6723527026870979</v>
      </c>
      <c r="O161" s="44">
        <v>0.8215956686144561</v>
      </c>
      <c r="P161" s="44">
        <v>0.32365889975720996</v>
      </c>
      <c r="Q161" s="44">
        <v>6.2242096107155767E-2</v>
      </c>
      <c r="R161" s="44">
        <v>0.22407154598576076</v>
      </c>
      <c r="S161" s="44">
        <v>0.49793676885724614</v>
      </c>
      <c r="T161" s="44">
        <v>0.16182944987860498</v>
      </c>
      <c r="U161" s="44">
        <v>1.7054334333360681</v>
      </c>
      <c r="V161" s="44">
        <v>4.9793676885724614E-2</v>
      </c>
      <c r="W161" s="44">
        <v>0.11203577299288038</v>
      </c>
      <c r="X161" s="44">
        <v>1.1452545683716662</v>
      </c>
      <c r="Y161" s="44">
        <v>0.26141680365005421</v>
      </c>
      <c r="Z161" s="44">
        <v>0.51038518807867728</v>
      </c>
      <c r="AA161" s="44">
        <v>4.9793676885724614E-2</v>
      </c>
      <c r="AB161" s="44">
        <v>1.5436039834574631</v>
      </c>
      <c r="AC161" s="44">
        <v>2.439890167400506</v>
      </c>
      <c r="AD161" s="44">
        <v>1.1701514068145284</v>
      </c>
      <c r="AE161" s="44">
        <v>9.0002070970947248</v>
      </c>
      <c r="AF161" s="44">
        <v>2.8382395824863029</v>
      </c>
      <c r="AG161" s="44">
        <v>1.6431913372289122</v>
      </c>
      <c r="AH161" s="44">
        <v>2.8382395824863029</v>
      </c>
      <c r="AI161" s="44">
        <v>7.4690515328586921E-2</v>
      </c>
      <c r="AJ161" s="44">
        <v>5.0167129462367548</v>
      </c>
      <c r="AK161" s="44">
        <v>0</v>
      </c>
      <c r="AL161" s="44">
        <v>1.8423660447718107</v>
      </c>
      <c r="AM161" s="44">
        <v>4.1951172776222991</v>
      </c>
      <c r="AN161" s="44">
        <v>6.2242096107155767E-2</v>
      </c>
      <c r="AO161" s="44">
        <v>12.660042348195484</v>
      </c>
      <c r="AP161" s="44">
        <v>45.847527992530935</v>
      </c>
      <c r="AQ161" s="44">
        <v>13.133082278609868</v>
      </c>
      <c r="AR161" s="44">
        <v>6.3362453837084569</v>
      </c>
      <c r="AS161" s="44">
        <v>5.0042645270153239</v>
      </c>
      <c r="AT161" s="44">
        <v>0.57262728418583309</v>
      </c>
      <c r="AU161" s="44">
        <v>1.2697387605859776</v>
      </c>
      <c r="AV161" s="44">
        <v>2.439890167400506</v>
      </c>
      <c r="AW161" s="44">
        <v>0</v>
      </c>
      <c r="AX161" s="44">
        <v>3.8465615394222263</v>
      </c>
      <c r="AY161" s="44">
        <v>5.9627928070655223</v>
      </c>
      <c r="AZ161" s="44">
        <v>0.64731779951441992</v>
      </c>
      <c r="BA161" s="44">
        <v>8.7138934550018074E-2</v>
      </c>
      <c r="BB161" s="44">
        <v>0.36100415742150344</v>
      </c>
      <c r="BC161" s="44">
        <v>0.83404408783588724</v>
      </c>
      <c r="BD161" s="44">
        <v>2.0166439138718468</v>
      </c>
      <c r="BE161" s="44">
        <v>2.3651996520719192</v>
      </c>
      <c r="BF161" s="44">
        <v>1.468913468128876</v>
      </c>
      <c r="BG161" s="44">
        <v>1.8050207871075172</v>
      </c>
      <c r="BH161" s="44">
        <v>0.12448419221431153</v>
      </c>
      <c r="BI161" s="44">
        <v>6.771940056458547</v>
      </c>
      <c r="BJ161" s="44">
        <v>1.2448419221431153E-2</v>
      </c>
      <c r="BK161" s="44">
        <v>7.7180199172873154</v>
      </c>
      <c r="BL161" s="44">
        <v>3.9834941508579691</v>
      </c>
      <c r="BM161" s="44">
        <v>0.26141680365005421</v>
      </c>
      <c r="BN161" s="44">
        <v>0</v>
      </c>
      <c r="BO161" s="44">
        <v>0.98342511849306113</v>
      </c>
      <c r="BP161" s="44">
        <v>0.2738652228714854</v>
      </c>
      <c r="BQ161" s="44">
        <v>0.6099725418501265</v>
      </c>
      <c r="BR161" s="44">
        <v>1.0083219569359234</v>
      </c>
      <c r="BS161" s="44">
        <v>0</v>
      </c>
      <c r="BT161" s="44">
        <f t="shared" si="2"/>
        <v>180.27800716476591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113177.91923333863</v>
      </c>
      <c r="D189" s="44">
        <v>34897.093336544764</v>
      </c>
      <c r="E189" s="44">
        <v>25682.339166627182</v>
      </c>
      <c r="F189" s="44">
        <v>7953.6559423217486</v>
      </c>
      <c r="G189" s="44">
        <v>42364.665149388915</v>
      </c>
      <c r="H189" s="44">
        <v>7279.739178316685</v>
      </c>
      <c r="I189" s="44">
        <v>4031.4333409372375</v>
      </c>
      <c r="J189" s="44">
        <v>4029.0710119794835</v>
      </c>
      <c r="K189" s="44">
        <v>1267.114662270104</v>
      </c>
      <c r="L189" s="44">
        <v>1358.1614521768304</v>
      </c>
      <c r="M189" s="44">
        <v>35573.307449335181</v>
      </c>
      <c r="N189" s="44">
        <v>262762.5392447894</v>
      </c>
      <c r="O189" s="44">
        <v>24070.245821520188</v>
      </c>
      <c r="P189" s="44">
        <v>11840.563583646452</v>
      </c>
      <c r="Q189" s="44">
        <v>4138.7738482960731</v>
      </c>
      <c r="R189" s="44">
        <v>13349.823421762299</v>
      </c>
      <c r="S189" s="44">
        <v>21923.229706560498</v>
      </c>
      <c r="T189" s="44">
        <v>8163.3145733256888</v>
      </c>
      <c r="U189" s="44">
        <v>204615.90637715274</v>
      </c>
      <c r="V189" s="44">
        <v>2373.0940181966721</v>
      </c>
      <c r="W189" s="44">
        <v>5868.5966483605098</v>
      </c>
      <c r="X189" s="44">
        <v>61011.323466170019</v>
      </c>
      <c r="Y189" s="44">
        <v>12212.804260997236</v>
      </c>
      <c r="Z189" s="44">
        <v>19721.53751788587</v>
      </c>
      <c r="AA189" s="44">
        <v>2067.9721191404219</v>
      </c>
      <c r="AB189" s="44">
        <v>109614.83568876563</v>
      </c>
      <c r="AC189" s="44">
        <v>46358.715880465534</v>
      </c>
      <c r="AD189" s="44">
        <v>10445.894992114207</v>
      </c>
      <c r="AE189" s="44">
        <v>187054.00960121054</v>
      </c>
      <c r="AF189" s="44">
        <v>29047.026938961175</v>
      </c>
      <c r="AG189" s="44">
        <v>18172.192505129045</v>
      </c>
      <c r="AH189" s="44">
        <v>32639.950949149097</v>
      </c>
      <c r="AI189" s="44">
        <v>1398.2458103774552</v>
      </c>
      <c r="AJ189" s="44">
        <v>29880.234993030423</v>
      </c>
      <c r="AK189" s="44">
        <v>7463.0617859347176</v>
      </c>
      <c r="AL189" s="44">
        <v>27768.073305235477</v>
      </c>
      <c r="AM189" s="44">
        <v>39737.185595796669</v>
      </c>
      <c r="AN189" s="44">
        <v>20903.111180041116</v>
      </c>
      <c r="AO189" s="44">
        <v>116689.57136300502</v>
      </c>
      <c r="AP189" s="44">
        <v>574020.63386524585</v>
      </c>
      <c r="AQ189" s="44">
        <v>188986.05709259785</v>
      </c>
      <c r="AR189" s="44">
        <v>28395.107223690742</v>
      </c>
      <c r="AS189" s="44">
        <v>153542.25481319617</v>
      </c>
      <c r="AT189" s="44">
        <v>43699.454938611707</v>
      </c>
      <c r="AU189" s="44">
        <v>21562.575340677537</v>
      </c>
      <c r="AV189" s="44">
        <v>227442.54875501263</v>
      </c>
      <c r="AW189" s="44">
        <v>0</v>
      </c>
      <c r="AX189" s="44">
        <v>65677.703831408333</v>
      </c>
      <c r="AY189" s="44">
        <v>92080.689778345652</v>
      </c>
      <c r="AZ189" s="44">
        <v>16824.300017138834</v>
      </c>
      <c r="BA189" s="44">
        <v>4058.4970244291189</v>
      </c>
      <c r="BB189" s="44">
        <v>6601.1568359647372</v>
      </c>
      <c r="BC189" s="44">
        <v>14687.489188769516</v>
      </c>
      <c r="BD189" s="44">
        <v>47507.675452240859</v>
      </c>
      <c r="BE189" s="44">
        <v>43352.456029138841</v>
      </c>
      <c r="BF189" s="44">
        <v>8823.340966176409</v>
      </c>
      <c r="BG189" s="44">
        <v>41265.632623300553</v>
      </c>
      <c r="BH189" s="44">
        <v>2027.6677789678315</v>
      </c>
      <c r="BI189" s="44">
        <v>88115.745725735353</v>
      </c>
      <c r="BJ189" s="44">
        <v>773.13677875683993</v>
      </c>
      <c r="BK189" s="44">
        <v>58819.261190828394</v>
      </c>
      <c r="BL189" s="44">
        <v>190040.76521011919</v>
      </c>
      <c r="BM189" s="44">
        <v>-4851.248875716009</v>
      </c>
      <c r="BN189" s="44">
        <v>1227.5504761890545</v>
      </c>
      <c r="BO189" s="44">
        <v>10322.199071121038</v>
      </c>
      <c r="BP189" s="44">
        <v>11353.673402204326</v>
      </c>
      <c r="BQ189" s="44">
        <v>17137.925271543365</v>
      </c>
      <c r="BR189" s="44">
        <v>22784.989397563131</v>
      </c>
      <c r="BS189" s="44">
        <v>0</v>
      </c>
      <c r="BT189" s="44">
        <f t="shared" si="2"/>
        <v>3585185.574323514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3525.5263548708976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3525.5263548708976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12696.858013771776</v>
      </c>
      <c r="D192" s="44">
        <v>3895.6812760981506</v>
      </c>
      <c r="E192" s="44">
        <v>2880.7593941379882</v>
      </c>
      <c r="F192" s="44">
        <v>888.06628079809695</v>
      </c>
      <c r="G192" s="44">
        <v>4824.091115127947</v>
      </c>
      <c r="H192" s="44">
        <v>826.62373093045176</v>
      </c>
      <c r="I192" s="44">
        <v>454.65312449744835</v>
      </c>
      <c r="J192" s="44">
        <v>457.88714558845413</v>
      </c>
      <c r="K192" s="44">
        <v>143.97035050019051</v>
      </c>
      <c r="L192" s="44">
        <v>154.11361533610378</v>
      </c>
      <c r="M192" s="44">
        <v>4050.0308431468875</v>
      </c>
      <c r="N192" s="44">
        <v>29916.166599636959</v>
      </c>
      <c r="O192" s="44">
        <v>2703.2212944144862</v>
      </c>
      <c r="P192" s="44">
        <v>1344.9616333061847</v>
      </c>
      <c r="Q192" s="44">
        <v>469.570452676299</v>
      </c>
      <c r="R192" s="44">
        <v>1515.3264856090927</v>
      </c>
      <c r="S192" s="44">
        <v>2489.6254008974488</v>
      </c>
      <c r="T192" s="44">
        <v>928.08874862427956</v>
      </c>
      <c r="U192" s="44">
        <v>23327.981667968827</v>
      </c>
      <c r="V192" s="44">
        <v>269.74376403440243</v>
      </c>
      <c r="W192" s="44">
        <v>667.4910443595428</v>
      </c>
      <c r="X192" s="44">
        <v>6931.9784831248717</v>
      </c>
      <c r="Y192" s="44">
        <v>1388.7750106590004</v>
      </c>
      <c r="Z192" s="44">
        <v>2257.575125382627</v>
      </c>
      <c r="AA192" s="44">
        <v>233.63575008506058</v>
      </c>
      <c r="AB192" s="44">
        <v>12480.648837192426</v>
      </c>
      <c r="AC192" s="44">
        <v>5288.5494994572518</v>
      </c>
      <c r="AD192" s="44">
        <v>1027.1878376376162</v>
      </c>
      <c r="AE192" s="44">
        <v>20694.919032310714</v>
      </c>
      <c r="AF192" s="44">
        <v>3126.7183453987327</v>
      </c>
      <c r="AG192" s="44">
        <v>1892.7276504902954</v>
      </c>
      <c r="AH192" s="44">
        <v>3429.3028482128666</v>
      </c>
      <c r="AI192" s="44">
        <v>154.52369661453045</v>
      </c>
      <c r="AJ192" s="44">
        <v>3291.5311768419765</v>
      </c>
      <c r="AK192" s="44">
        <v>549.49850539129557</v>
      </c>
      <c r="AL192" s="44">
        <v>3126.7757460864123</v>
      </c>
      <c r="AM192" s="44">
        <v>4483.266905082749</v>
      </c>
      <c r="AN192" s="44">
        <v>2333.2927153283508</v>
      </c>
      <c r="AO192" s="44">
        <v>12926.067017206842</v>
      </c>
      <c r="AP192" s="44">
        <v>62976.612229672122</v>
      </c>
      <c r="AQ192" s="44">
        <v>21525.448213547628</v>
      </c>
      <c r="AR192" s="44">
        <v>3145.1358826752448</v>
      </c>
      <c r="AS192" s="44">
        <v>16731.752176914408</v>
      </c>
      <c r="AT192" s="44">
        <v>4943.1363894770011</v>
      </c>
      <c r="AU192" s="44">
        <v>2351.6999502008894</v>
      </c>
      <c r="AV192" s="44">
        <v>24812.911671596983</v>
      </c>
      <c r="AW192" s="44">
        <v>0</v>
      </c>
      <c r="AX192" s="44">
        <v>7179.1466563094109</v>
      </c>
      <c r="AY192" s="44">
        <v>10000.684602026293</v>
      </c>
      <c r="AZ192" s="44">
        <v>1877.5631808138071</v>
      </c>
      <c r="BA192" s="44">
        <v>416.4377720504944</v>
      </c>
      <c r="BB192" s="44">
        <v>721.39845635408858</v>
      </c>
      <c r="BC192" s="44">
        <v>1607.0191858522103</v>
      </c>
      <c r="BD192" s="44">
        <v>5326.0179656420423</v>
      </c>
      <c r="BE192" s="44">
        <v>4745.4818298575001</v>
      </c>
      <c r="BF192" s="44">
        <v>989.85712600974296</v>
      </c>
      <c r="BG192" s="44">
        <v>4537.7054985328941</v>
      </c>
      <c r="BH192" s="44">
        <v>219.94153593481656</v>
      </c>
      <c r="BI192" s="44">
        <v>9493.7885885473752</v>
      </c>
      <c r="BJ192" s="44">
        <v>83.44481116305279</v>
      </c>
      <c r="BK192" s="44">
        <v>6008.17831721313</v>
      </c>
      <c r="BL192" s="44">
        <v>21325.887915436451</v>
      </c>
      <c r="BM192" s="44">
        <v>-510.56779992613713</v>
      </c>
      <c r="BN192" s="44">
        <v>139.1604831228027</v>
      </c>
      <c r="BO192" s="44">
        <v>1154.9146010385384</v>
      </c>
      <c r="BP192" s="44">
        <v>1261.255109523054</v>
      </c>
      <c r="BQ192" s="44">
        <v>1907.5918448162754</v>
      </c>
      <c r="BR192" s="44">
        <v>2574.2762576196801</v>
      </c>
      <c r="BS192" s="44">
        <v>0</v>
      </c>
      <c r="BT192" s="44">
        <f t="shared" si="2"/>
        <v>398067.76661598653</v>
      </c>
    </row>
    <row r="193" spans="1:72" x14ac:dyDescent="0.25">
      <c r="A193" s="10" t="s">
        <v>73</v>
      </c>
      <c r="B193" s="8" t="s">
        <v>192</v>
      </c>
      <c r="C193" s="44">
        <v>248688.27840240873</v>
      </c>
      <c r="D193" s="44">
        <v>77256.07036075645</v>
      </c>
      <c r="E193" s="44">
        <v>56499.336900752707</v>
      </c>
      <c r="F193" s="44">
        <v>17612.599996150035</v>
      </c>
      <c r="G193" s="44">
        <v>82406.837277064304</v>
      </c>
      <c r="H193" s="44">
        <v>14239.544899253546</v>
      </c>
      <c r="I193" s="44">
        <v>8002.9467572293033</v>
      </c>
      <c r="J193" s="44">
        <v>7872.0150570157411</v>
      </c>
      <c r="K193" s="44">
        <v>2474.6545685140741</v>
      </c>
      <c r="L193" s="44">
        <v>2675.8949044295396</v>
      </c>
      <c r="M193" s="44">
        <v>69205.535454824349</v>
      </c>
      <c r="N193" s="44">
        <v>511039.82535346888</v>
      </c>
      <c r="O193" s="44">
        <v>48307.024600180841</v>
      </c>
      <c r="P193" s="44">
        <v>23186.729661870209</v>
      </c>
      <c r="Q193" s="44">
        <v>8109.4301712560646</v>
      </c>
      <c r="R193" s="44">
        <v>26153.741560452683</v>
      </c>
      <c r="S193" s="44">
        <v>42904.176393278052</v>
      </c>
      <c r="T193" s="44">
        <v>15941.015103410409</v>
      </c>
      <c r="U193" s="44">
        <v>391345.28573331126</v>
      </c>
      <c r="V193" s="44">
        <v>4640.4536084750807</v>
      </c>
      <c r="W193" s="44">
        <v>11476.515429326448</v>
      </c>
      <c r="X193" s="44">
        <v>119238.68040970451</v>
      </c>
      <c r="Y193" s="44">
        <v>23850.838019911676</v>
      </c>
      <c r="Z193" s="44">
        <v>41526.863932048647</v>
      </c>
      <c r="AA193" s="44">
        <v>4585.0317749442065</v>
      </c>
      <c r="AB193" s="44">
        <v>212021.67464179193</v>
      </c>
      <c r="AC193" s="44">
        <v>88320.161141230928</v>
      </c>
      <c r="AD193" s="44">
        <v>30015.743435283788</v>
      </c>
      <c r="AE193" s="44">
        <v>440156.38025713735</v>
      </c>
      <c r="AF193" s="44">
        <v>74200.062341163706</v>
      </c>
      <c r="AG193" s="44">
        <v>48050.543172339239</v>
      </c>
      <c r="AH193" s="44">
        <v>85455.278125927609</v>
      </c>
      <c r="AI193" s="44">
        <v>3359.9874567103166</v>
      </c>
      <c r="AJ193" s="44">
        <v>72741.413348357455</v>
      </c>
      <c r="AK193" s="44">
        <v>28330.68204566386</v>
      </c>
      <c r="AL193" s="44">
        <v>63897.805324457404</v>
      </c>
      <c r="AM193" s="44">
        <v>82392.213614532142</v>
      </c>
      <c r="AN193" s="44">
        <v>40604.268454287005</v>
      </c>
      <c r="AO193" s="44">
        <v>245021.4082570523</v>
      </c>
      <c r="AP193" s="44">
        <v>1215000.4445135563</v>
      </c>
      <c r="AQ193" s="44">
        <v>417637.23118958191</v>
      </c>
      <c r="AR193" s="44">
        <v>66474.207415458033</v>
      </c>
      <c r="AS193" s="44">
        <v>350822.99614692462</v>
      </c>
      <c r="AT193" s="44">
        <v>101382.90056846733</v>
      </c>
      <c r="AU193" s="44">
        <v>52276.137510970759</v>
      </c>
      <c r="AV193" s="44">
        <v>517989.45631284837</v>
      </c>
      <c r="AW193" s="44">
        <v>0</v>
      </c>
      <c r="AX193" s="44">
        <v>161312.00795252531</v>
      </c>
      <c r="AY193" s="44">
        <v>233558.17979785247</v>
      </c>
      <c r="AZ193" s="44">
        <v>39705.57501898153</v>
      </c>
      <c r="BA193" s="44">
        <v>10880.851149863407</v>
      </c>
      <c r="BB193" s="44">
        <v>16223.385084262994</v>
      </c>
      <c r="BC193" s="44">
        <v>36010.774213901896</v>
      </c>
      <c r="BD193" s="44">
        <v>108693.97499471038</v>
      </c>
      <c r="BE193" s="44">
        <v>105829.10981427008</v>
      </c>
      <c r="BF193" s="44">
        <v>20942.864865344702</v>
      </c>
      <c r="BG193" s="44">
        <v>100283.7678754011</v>
      </c>
      <c r="BH193" s="44">
        <v>4939.6559695474762</v>
      </c>
      <c r="BI193" s="44">
        <v>222370.10365924341</v>
      </c>
      <c r="BJ193" s="44">
        <v>1791.2768400359191</v>
      </c>
      <c r="BK193" s="44">
        <v>186332.66572003864</v>
      </c>
      <c r="BL193" s="44">
        <v>396517.86789895466</v>
      </c>
      <c r="BM193" s="44">
        <v>-8635.9966711629168</v>
      </c>
      <c r="BN193" s="44">
        <v>2455.8673323809485</v>
      </c>
      <c r="BO193" s="44">
        <v>22900.690176174048</v>
      </c>
      <c r="BP193" s="44">
        <v>25743.37461272761</v>
      </c>
      <c r="BQ193" s="44">
        <v>38903.866024358409</v>
      </c>
      <c r="BR193" s="44">
        <v>50054.485733511909</v>
      </c>
      <c r="BS193" s="44">
        <v>0</v>
      </c>
      <c r="BT193" s="44">
        <f t="shared" si="2"/>
        <v>7872204.6696667066</v>
      </c>
    </row>
    <row r="194" spans="1:72" x14ac:dyDescent="0.25">
      <c r="A194" s="10" t="s">
        <v>74</v>
      </c>
      <c r="B194" s="8" t="s">
        <v>193</v>
      </c>
      <c r="C194" s="44">
        <v>18332.720196566588</v>
      </c>
      <c r="D194" s="44">
        <v>5619.6106011915963</v>
      </c>
      <c r="E194" s="44">
        <v>4165.6875161450625</v>
      </c>
      <c r="F194" s="44">
        <v>1278.1119142145531</v>
      </c>
      <c r="G194" s="44">
        <v>6087.0600383601704</v>
      </c>
      <c r="H194" s="44">
        <v>1041.7739625132967</v>
      </c>
      <c r="I194" s="44">
        <v>574.57811243601634</v>
      </c>
      <c r="J194" s="44">
        <v>578.31901193015949</v>
      </c>
      <c r="K194" s="44">
        <v>181.75451964665928</v>
      </c>
      <c r="L194" s="44">
        <v>195.68063320362106</v>
      </c>
      <c r="M194" s="44">
        <v>5105.9555747828354</v>
      </c>
      <c r="N194" s="44">
        <v>37698.854317849618</v>
      </c>
      <c r="O194" s="44">
        <v>3435.8935297795415</v>
      </c>
      <c r="P194" s="44">
        <v>1707.8438726081267</v>
      </c>
      <c r="Q194" s="44">
        <v>591.89147431532604</v>
      </c>
      <c r="R194" s="44">
        <v>1915.2669319989957</v>
      </c>
      <c r="S194" s="44">
        <v>3142.6860179984128</v>
      </c>
      <c r="T194" s="44">
        <v>1171.9008502058725</v>
      </c>
      <c r="U194" s="44">
        <v>28861.277881738406</v>
      </c>
      <c r="V194" s="44">
        <v>345.02937640915843</v>
      </c>
      <c r="W194" s="44">
        <v>854.1494630551482</v>
      </c>
      <c r="X194" s="44">
        <v>8744.2544110644594</v>
      </c>
      <c r="Y194" s="44">
        <v>1761.8268925630666</v>
      </c>
      <c r="Z194" s="44">
        <v>3184.3028082127266</v>
      </c>
      <c r="AA194" s="44">
        <v>341.53159869895592</v>
      </c>
      <c r="AB194" s="44">
        <v>15658.013718392855</v>
      </c>
      <c r="AC194" s="44">
        <v>6522.7683618173851</v>
      </c>
      <c r="AD194" s="44">
        <v>1728.406335601278</v>
      </c>
      <c r="AE194" s="44">
        <v>31717.627774621338</v>
      </c>
      <c r="AF194" s="44">
        <v>5287.5966980805442</v>
      </c>
      <c r="AG194" s="44">
        <v>3045.8470052424591</v>
      </c>
      <c r="AH194" s="44">
        <v>5539.370903223381</v>
      </c>
      <c r="AI194" s="44">
        <v>240.75544282850893</v>
      </c>
      <c r="AJ194" s="44">
        <v>5175.9082746877611</v>
      </c>
      <c r="AK194" s="44">
        <v>1083.6465048495033</v>
      </c>
      <c r="AL194" s="44">
        <v>4909.0121916184771</v>
      </c>
      <c r="AM194" s="44">
        <v>6033.29576448442</v>
      </c>
      <c r="AN194" s="44">
        <v>3779.4626506899331</v>
      </c>
      <c r="AO194" s="44">
        <v>16904.033364639141</v>
      </c>
      <c r="AP194" s="44">
        <v>81646.111924074256</v>
      </c>
      <c r="AQ194" s="44">
        <v>31756.608414882201</v>
      </c>
      <c r="AR194" s="44">
        <v>4765.4714331899795</v>
      </c>
      <c r="AS194" s="44">
        <v>23877.526563902833</v>
      </c>
      <c r="AT194" s="44">
        <v>7683.9241211189219</v>
      </c>
      <c r="AU194" s="44">
        <v>3656.253475907828</v>
      </c>
      <c r="AV194" s="44">
        <v>35207.931724939968</v>
      </c>
      <c r="AW194" s="44">
        <v>0</v>
      </c>
      <c r="AX194" s="44">
        <v>11436.688524708266</v>
      </c>
      <c r="AY194" s="44">
        <v>16491.091924569842</v>
      </c>
      <c r="AZ194" s="44">
        <v>2951.5035311773813</v>
      </c>
      <c r="BA194" s="44">
        <v>677.97179767282819</v>
      </c>
      <c r="BB194" s="44">
        <v>1149.3469118247431</v>
      </c>
      <c r="BC194" s="44">
        <v>2552.0070431768113</v>
      </c>
      <c r="BD194" s="44">
        <v>8029.2649514006862</v>
      </c>
      <c r="BE194" s="44">
        <v>7497.7932040393225</v>
      </c>
      <c r="BF194" s="44">
        <v>1557.2266036140782</v>
      </c>
      <c r="BG194" s="44">
        <v>7214.6715745607362</v>
      </c>
      <c r="BH194" s="44">
        <v>337.66079459047978</v>
      </c>
      <c r="BI194" s="44">
        <v>15287.82911407304</v>
      </c>
      <c r="BJ194" s="44">
        <v>118.29387082999799</v>
      </c>
      <c r="BK194" s="44">
        <v>12498.928134407142</v>
      </c>
      <c r="BL194" s="44">
        <v>28535.780339162189</v>
      </c>
      <c r="BM194" s="44">
        <v>-451.24702254318731</v>
      </c>
      <c r="BN194" s="44">
        <v>179.96195457470449</v>
      </c>
      <c r="BO194" s="44">
        <v>1658.6500399212778</v>
      </c>
      <c r="BP194" s="44">
        <v>1829.0163359795222</v>
      </c>
      <c r="BQ194" s="44">
        <v>2807.5663764093724</v>
      </c>
      <c r="BR194" s="44">
        <v>3727.5324465932308</v>
      </c>
      <c r="BS194" s="44">
        <v>0</v>
      </c>
      <c r="BT194" s="44">
        <f t="shared" si="2"/>
        <v>559225.07260702387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44287.746454710395</v>
      </c>
      <c r="D207" s="44">
        <v>279.24690917542597</v>
      </c>
      <c r="E207" s="44">
        <v>0</v>
      </c>
      <c r="F207" s="44">
        <v>34087.77864844587</v>
      </c>
      <c r="G207" s="44">
        <v>94845.670474425322</v>
      </c>
      <c r="H207" s="44">
        <v>1733.0930746639906</v>
      </c>
      <c r="I207" s="44">
        <v>1443.6794090865467</v>
      </c>
      <c r="J207" s="44">
        <v>0</v>
      </c>
      <c r="K207" s="44">
        <v>743.52878486757834</v>
      </c>
      <c r="L207" s="44">
        <v>2976.148490750717</v>
      </c>
      <c r="M207" s="44">
        <v>504376.17402291042</v>
      </c>
      <c r="N207" s="44">
        <v>16428579.604395045</v>
      </c>
      <c r="O207" s="44">
        <v>19522.205643154841</v>
      </c>
      <c r="P207" s="44">
        <v>5261.6353299243483</v>
      </c>
      <c r="Q207" s="44">
        <v>868.24099673233161</v>
      </c>
      <c r="R207" s="44">
        <v>1994.0398223157842</v>
      </c>
      <c r="S207" s="44">
        <v>274346.53258965333</v>
      </c>
      <c r="T207" s="44">
        <v>3992.8241309525106</v>
      </c>
      <c r="U207" s="44">
        <v>1690035.5057339245</v>
      </c>
      <c r="V207" s="44">
        <v>5752.3507722617478</v>
      </c>
      <c r="W207" s="44">
        <v>11814.448722904976</v>
      </c>
      <c r="X207" s="44">
        <v>82078.257784771195</v>
      </c>
      <c r="Y207" s="44">
        <v>13874.233569953809</v>
      </c>
      <c r="Z207" s="44">
        <v>120213.76104874047</v>
      </c>
      <c r="AA207" s="44">
        <v>0</v>
      </c>
      <c r="AB207" s="44">
        <v>10400.591799264348</v>
      </c>
      <c r="AC207" s="44">
        <v>1745.2931823464121</v>
      </c>
      <c r="AD207" s="44">
        <v>0</v>
      </c>
      <c r="AE207" s="44">
        <v>929972.86382162443</v>
      </c>
      <c r="AF207" s="44">
        <v>4329.682659739371</v>
      </c>
      <c r="AG207" s="44">
        <v>0</v>
      </c>
      <c r="AH207" s="44">
        <v>16906.638112795692</v>
      </c>
      <c r="AI207" s="44">
        <v>0</v>
      </c>
      <c r="AJ207" s="44">
        <v>23520.452044188427</v>
      </c>
      <c r="AK207" s="44">
        <v>0</v>
      </c>
      <c r="AL207" s="44">
        <v>585.60516875623307</v>
      </c>
      <c r="AM207" s="44">
        <v>303878.926586235</v>
      </c>
      <c r="AN207" s="44">
        <v>189.77945283766812</v>
      </c>
      <c r="AO207" s="44">
        <v>6350.8338324605365</v>
      </c>
      <c r="AP207" s="44">
        <v>399506.75951985555</v>
      </c>
      <c r="AQ207" s="44">
        <v>506975.47474302637</v>
      </c>
      <c r="AR207" s="44">
        <v>38121.26980500645</v>
      </c>
      <c r="AS207" s="44">
        <v>203282.26090706821</v>
      </c>
      <c r="AT207" s="44">
        <v>277.89134165515691</v>
      </c>
      <c r="AU207" s="44">
        <v>0</v>
      </c>
      <c r="AV207" s="44">
        <v>1600.2474576776231</v>
      </c>
      <c r="AW207" s="44">
        <v>0</v>
      </c>
      <c r="AX207" s="44">
        <v>592614.13061978424</v>
      </c>
      <c r="AY207" s="44">
        <v>374168.49143098632</v>
      </c>
      <c r="AZ207" s="44">
        <v>0</v>
      </c>
      <c r="BA207" s="44">
        <v>0</v>
      </c>
      <c r="BB207" s="44">
        <v>0</v>
      </c>
      <c r="BC207" s="44">
        <v>973.97526331331824</v>
      </c>
      <c r="BD207" s="44">
        <v>6128.5207591364115</v>
      </c>
      <c r="BE207" s="44">
        <v>0</v>
      </c>
      <c r="BF207" s="44">
        <v>4743.8085371815687</v>
      </c>
      <c r="BG207" s="44">
        <v>7.4556213614798192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4551.3179493033622</v>
      </c>
      <c r="BO207" s="44">
        <v>0</v>
      </c>
      <c r="BP207" s="44">
        <v>17166.907076687352</v>
      </c>
      <c r="BQ207" s="44">
        <v>0</v>
      </c>
      <c r="BR207" s="44">
        <v>0</v>
      </c>
      <c r="BS207" s="44">
        <v>0</v>
      </c>
      <c r="BT207" s="44">
        <f t="shared" si="3"/>
        <v>22791105.884501666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6.1310231993000137</v>
      </c>
      <c r="D212" s="44">
        <v>2.080053267847624</v>
      </c>
      <c r="E212" s="44">
        <v>1.4129638466471908</v>
      </c>
      <c r="F212" s="44">
        <v>0.47658469781792817</v>
      </c>
      <c r="G212" s="44">
        <v>0.38811301272164611</v>
      </c>
      <c r="H212" s="44">
        <v>9.1700578712934688E-2</v>
      </c>
      <c r="I212" s="44">
        <v>8.911746381961258E-2</v>
      </c>
      <c r="J212" s="44">
        <v>4.7787625526458918E-2</v>
      </c>
      <c r="K212" s="44">
        <v>1.4852910636602098E-2</v>
      </c>
      <c r="L212" s="44">
        <v>2.4539591486559986E-2</v>
      </c>
      <c r="M212" s="44">
        <v>0.32870137017523771</v>
      </c>
      <c r="N212" s="44">
        <v>2.4081088592995314</v>
      </c>
      <c r="O212" s="44">
        <v>0.69356634885698487</v>
      </c>
      <c r="P212" s="44">
        <v>0.1569242297693178</v>
      </c>
      <c r="Q212" s="44">
        <v>5.747430637641681E-2</v>
      </c>
      <c r="R212" s="44">
        <v>0.18210959997920831</v>
      </c>
      <c r="S212" s="44">
        <v>0.28349685954210091</v>
      </c>
      <c r="T212" s="44">
        <v>9.4283693606256797E-2</v>
      </c>
      <c r="U212" s="44">
        <v>0.82917988075639537</v>
      </c>
      <c r="V212" s="44">
        <v>3.0351599996534719E-2</v>
      </c>
      <c r="W212" s="44">
        <v>7.2327217013018905E-2</v>
      </c>
      <c r="X212" s="44">
        <v>0.73683352332013008</v>
      </c>
      <c r="Y212" s="44">
        <v>0.14465443402603781</v>
      </c>
      <c r="Z212" s="44">
        <v>1.2398951487946099</v>
      </c>
      <c r="AA212" s="44">
        <v>0.12334373615613047</v>
      </c>
      <c r="AB212" s="44">
        <v>5.5414272248992429</v>
      </c>
      <c r="AC212" s="44">
        <v>0.12528107232612204</v>
      </c>
      <c r="AD212" s="44">
        <v>2.5605126380055356</v>
      </c>
      <c r="AE212" s="44">
        <v>13.803520211189992</v>
      </c>
      <c r="AF212" s="44">
        <v>3.9799342718860315</v>
      </c>
      <c r="AG212" s="44">
        <v>3.0758440592232952</v>
      </c>
      <c r="AH212" s="44">
        <v>5.2011018377040559</v>
      </c>
      <c r="AI212" s="44">
        <v>0.12334373615613047</v>
      </c>
      <c r="AJ212" s="44">
        <v>5.5943810802123464</v>
      </c>
      <c r="AK212" s="44">
        <v>4.0419290293257619</v>
      </c>
      <c r="AL212" s="44">
        <v>1.8436982551086516</v>
      </c>
      <c r="AM212" s="44">
        <v>1.3212632679342562</v>
      </c>
      <c r="AN212" s="44">
        <v>0.13496775317607992</v>
      </c>
      <c r="AO212" s="44">
        <v>4.8091141526424268</v>
      </c>
      <c r="AP212" s="44">
        <v>9.3980177606291448</v>
      </c>
      <c r="AQ212" s="44">
        <v>20.514452704040817</v>
      </c>
      <c r="AR212" s="44">
        <v>2.3706536933463607</v>
      </c>
      <c r="AS212" s="44">
        <v>9.6673074882579737</v>
      </c>
      <c r="AT212" s="44">
        <v>2.7393933443680911</v>
      </c>
      <c r="AU212" s="44">
        <v>2.2569966380401882</v>
      </c>
      <c r="AV212" s="44">
        <v>12.111579956064014</v>
      </c>
      <c r="AW212" s="44">
        <v>0</v>
      </c>
      <c r="AX212" s="44">
        <v>7.0854841523825307</v>
      </c>
      <c r="AY212" s="44">
        <v>11.340520160407367</v>
      </c>
      <c r="AZ212" s="44">
        <v>1.343219744527494</v>
      </c>
      <c r="BA212" s="44">
        <v>0.75620688502004596</v>
      </c>
      <c r="BB212" s="44">
        <v>0.71423126800356174</v>
      </c>
      <c r="BC212" s="44">
        <v>1.5763458636498138</v>
      </c>
      <c r="BD212" s="44">
        <v>3.0648658209266761</v>
      </c>
      <c r="BE212" s="44">
        <v>4.5372413101202751</v>
      </c>
      <c r="BF212" s="44">
        <v>0.74522864672342692</v>
      </c>
      <c r="BG212" s="44">
        <v>4.1278175995287221</v>
      </c>
      <c r="BH212" s="44">
        <v>0.22343943827236198</v>
      </c>
      <c r="BI212" s="44">
        <v>11.598831649739576</v>
      </c>
      <c r="BJ212" s="44">
        <v>7.4910331906341013E-2</v>
      </c>
      <c r="BK212" s="44">
        <v>14.785103870652392</v>
      </c>
      <c r="BL212" s="44">
        <v>7.4794091736141519</v>
      </c>
      <c r="BM212" s="44">
        <v>1.0145183743522563</v>
      </c>
      <c r="BN212" s="44">
        <v>8.3951234032968378E-3</v>
      </c>
      <c r="BO212" s="44">
        <v>0.59669954035740602</v>
      </c>
      <c r="BP212" s="44">
        <v>1.8863196508484663</v>
      </c>
      <c r="BQ212" s="44">
        <v>1.1791919488015403</v>
      </c>
      <c r="BR212" s="44">
        <v>0.31061956592198298</v>
      </c>
      <c r="BS212" s="44">
        <v>0</v>
      </c>
      <c r="BT212" s="44">
        <f t="shared" si="3"/>
        <v>203.80130729588069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234397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234397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-451369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-451369</v>
      </c>
    </row>
    <row r="249" spans="1:72" x14ac:dyDescent="0.25">
      <c r="A249" s="37" t="s">
        <v>249</v>
      </c>
      <c r="B249" s="40"/>
      <c r="C249" s="45">
        <v>3</v>
      </c>
      <c r="D249" s="45">
        <v>0</v>
      </c>
      <c r="E249" s="45">
        <v>0</v>
      </c>
      <c r="F249" s="45">
        <v>15</v>
      </c>
      <c r="G249" s="45">
        <v>15</v>
      </c>
      <c r="H249" s="45">
        <v>1</v>
      </c>
      <c r="I249" s="45">
        <v>0</v>
      </c>
      <c r="J249" s="45">
        <v>0</v>
      </c>
      <c r="K249" s="45">
        <v>0</v>
      </c>
      <c r="L249" s="45">
        <v>2</v>
      </c>
      <c r="M249" s="45">
        <v>2</v>
      </c>
      <c r="N249" s="45">
        <v>4</v>
      </c>
      <c r="O249" s="45">
        <v>0</v>
      </c>
      <c r="P249" s="45">
        <v>0</v>
      </c>
      <c r="Q249" s="45">
        <v>0</v>
      </c>
      <c r="R249" s="45">
        <v>0</v>
      </c>
      <c r="S249" s="45">
        <v>7</v>
      </c>
      <c r="T249" s="45">
        <v>0</v>
      </c>
      <c r="U249" s="45">
        <v>17</v>
      </c>
      <c r="V249" s="45">
        <v>0</v>
      </c>
      <c r="W249" s="45">
        <v>1</v>
      </c>
      <c r="X249" s="45">
        <v>0</v>
      </c>
      <c r="Y249" s="45">
        <v>0</v>
      </c>
      <c r="Z249" s="45">
        <v>5</v>
      </c>
      <c r="AA249" s="45">
        <v>0</v>
      </c>
      <c r="AB249" s="45">
        <v>47395</v>
      </c>
      <c r="AC249" s="45">
        <v>1</v>
      </c>
      <c r="AD249" s="45">
        <v>2109</v>
      </c>
      <c r="AE249" s="45">
        <v>2</v>
      </c>
      <c r="AF249" s="45">
        <v>6352</v>
      </c>
      <c r="AG249" s="45">
        <v>9904</v>
      </c>
      <c r="AH249" s="45">
        <v>8014</v>
      </c>
      <c r="AI249" s="45">
        <v>330</v>
      </c>
      <c r="AJ249" s="45">
        <v>9892</v>
      </c>
      <c r="AK249" s="45">
        <v>7121</v>
      </c>
      <c r="AL249" s="45">
        <v>0</v>
      </c>
      <c r="AM249" s="45">
        <v>9776</v>
      </c>
      <c r="AN249" s="45">
        <v>0</v>
      </c>
      <c r="AO249" s="45">
        <v>0</v>
      </c>
      <c r="AP249" s="45">
        <v>0</v>
      </c>
      <c r="AQ249" s="45">
        <v>410936</v>
      </c>
      <c r="AR249" s="45">
        <v>61800</v>
      </c>
      <c r="AS249" s="45">
        <v>301553</v>
      </c>
      <c r="AT249" s="45">
        <v>9326</v>
      </c>
      <c r="AU249" s="45">
        <v>28899</v>
      </c>
      <c r="AV249" s="45">
        <v>502005</v>
      </c>
      <c r="AW249" s="45">
        <v>0</v>
      </c>
      <c r="AX249" s="45">
        <v>18597</v>
      </c>
      <c r="AY249" s="45">
        <v>22273</v>
      </c>
      <c r="AZ249" s="45">
        <v>3555</v>
      </c>
      <c r="BA249" s="45">
        <v>8862</v>
      </c>
      <c r="BB249" s="45">
        <v>1617</v>
      </c>
      <c r="BC249" s="45">
        <v>6017</v>
      </c>
      <c r="BD249" s="45">
        <v>0</v>
      </c>
      <c r="BE249" s="45">
        <v>24939</v>
      </c>
      <c r="BF249" s="45">
        <v>10571</v>
      </c>
      <c r="BG249" s="45">
        <v>17594</v>
      </c>
      <c r="BH249" s="45">
        <v>745</v>
      </c>
      <c r="BI249" s="45">
        <v>194054</v>
      </c>
      <c r="BJ249" s="45">
        <v>1660</v>
      </c>
      <c r="BK249" s="45">
        <v>184899</v>
      </c>
      <c r="BL249" s="45">
        <v>405968</v>
      </c>
      <c r="BM249" s="45">
        <v>1299</v>
      </c>
      <c r="BN249" s="45">
        <v>1548</v>
      </c>
      <c r="BO249" s="45">
        <v>17744</v>
      </c>
      <c r="BP249" s="45">
        <v>18398</v>
      </c>
      <c r="BQ249" s="45">
        <v>4013</v>
      </c>
      <c r="BR249" s="45">
        <v>5249</v>
      </c>
      <c r="BS249" s="45">
        <v>0</v>
      </c>
      <c r="BT249" s="44">
        <f t="shared" si="3"/>
        <v>2365089</v>
      </c>
    </row>
    <row r="250" spans="1:72" ht="15.75" thickBot="1" x14ac:dyDescent="0.3">
      <c r="A250" s="16" t="s">
        <v>319</v>
      </c>
      <c r="B250" s="17"/>
      <c r="C250" s="47">
        <f>SUM(C6:C249)</f>
        <v>1427312.9999999998</v>
      </c>
      <c r="D250" s="47">
        <f t="shared" ref="D250:BO250" si="4">SUM(D6:D249)</f>
        <v>346290.99999999988</v>
      </c>
      <c r="E250" s="47">
        <f t="shared" si="4"/>
        <v>254242</v>
      </c>
      <c r="F250" s="47">
        <f t="shared" si="4"/>
        <v>726098.00000000012</v>
      </c>
      <c r="G250" s="47">
        <f t="shared" si="4"/>
        <v>1966817.9999999984</v>
      </c>
      <c r="H250" s="47">
        <f t="shared" si="4"/>
        <v>224726.99999999994</v>
      </c>
      <c r="I250" s="47">
        <f t="shared" si="4"/>
        <v>77900.000000000044</v>
      </c>
      <c r="J250" s="47">
        <f t="shared" si="4"/>
        <v>65683.999999999985</v>
      </c>
      <c r="K250" s="47">
        <f t="shared" si="4"/>
        <v>66443.000000000015</v>
      </c>
      <c r="L250" s="47">
        <f t="shared" si="4"/>
        <v>33946</v>
      </c>
      <c r="M250" s="47">
        <f t="shared" si="4"/>
        <v>4010445.0000000019</v>
      </c>
      <c r="N250" s="47">
        <f t="shared" si="4"/>
        <v>54606752.000000007</v>
      </c>
      <c r="O250" s="47">
        <f t="shared" si="4"/>
        <v>533847</v>
      </c>
      <c r="P250" s="47">
        <f t="shared" si="4"/>
        <v>246746.00000000003</v>
      </c>
      <c r="Q250" s="47">
        <f t="shared" si="4"/>
        <v>119198.99999999999</v>
      </c>
      <c r="R250" s="47">
        <f t="shared" si="4"/>
        <v>304164</v>
      </c>
      <c r="S250" s="47">
        <f t="shared" si="4"/>
        <v>5775961</v>
      </c>
      <c r="T250" s="47">
        <f t="shared" si="4"/>
        <v>766783.00000000047</v>
      </c>
      <c r="U250" s="47">
        <f t="shared" si="4"/>
        <v>9638555</v>
      </c>
      <c r="V250" s="47">
        <f t="shared" si="4"/>
        <v>137049.99999999994</v>
      </c>
      <c r="W250" s="47">
        <f t="shared" si="4"/>
        <v>248090.99999999997</v>
      </c>
      <c r="X250" s="47">
        <f t="shared" si="4"/>
        <v>5983872.9999999972</v>
      </c>
      <c r="Y250" s="47">
        <f t="shared" si="4"/>
        <v>263966</v>
      </c>
      <c r="Z250" s="47">
        <f t="shared" si="4"/>
        <v>2297216.9999999995</v>
      </c>
      <c r="AA250" s="47">
        <f t="shared" si="4"/>
        <v>76231.999999999971</v>
      </c>
      <c r="AB250" s="47">
        <f t="shared" si="4"/>
        <v>1370384.0000000002</v>
      </c>
      <c r="AC250" s="47">
        <f t="shared" si="4"/>
        <v>846344.00000000012</v>
      </c>
      <c r="AD250" s="47">
        <f t="shared" si="4"/>
        <v>511546</v>
      </c>
      <c r="AE250" s="47">
        <f t="shared" si="4"/>
        <v>9620953</v>
      </c>
      <c r="AF250" s="47">
        <f t="shared" si="4"/>
        <v>1292408.0000000002</v>
      </c>
      <c r="AG250" s="47">
        <f t="shared" si="4"/>
        <v>354819</v>
      </c>
      <c r="AH250" s="47">
        <f t="shared" si="4"/>
        <v>925784</v>
      </c>
      <c r="AI250" s="47">
        <f t="shared" si="4"/>
        <v>93010.000000000058</v>
      </c>
      <c r="AJ250" s="47">
        <f t="shared" si="4"/>
        <v>1229822.0000000005</v>
      </c>
      <c r="AK250" s="47">
        <f t="shared" si="4"/>
        <v>343713.99999999994</v>
      </c>
      <c r="AL250" s="47">
        <f t="shared" si="4"/>
        <v>450039.00000000023</v>
      </c>
      <c r="AM250" s="47">
        <f t="shared" si="4"/>
        <v>4858722.0000000009</v>
      </c>
      <c r="AN250" s="47">
        <f t="shared" si="4"/>
        <v>4053039</v>
      </c>
      <c r="AO250" s="47">
        <f t="shared" si="4"/>
        <v>2538507.9999999986</v>
      </c>
      <c r="AP250" s="47">
        <f t="shared" si="4"/>
        <v>13496774.000000002</v>
      </c>
      <c r="AQ250" s="47">
        <f t="shared" si="4"/>
        <v>5710795.9999999991</v>
      </c>
      <c r="AR250" s="47">
        <f t="shared" si="4"/>
        <v>2637665.0000000009</v>
      </c>
      <c r="AS250" s="47">
        <f t="shared" si="4"/>
        <v>3879469.0000000009</v>
      </c>
      <c r="AT250" s="47">
        <f t="shared" si="4"/>
        <v>623042</v>
      </c>
      <c r="AU250" s="47">
        <f t="shared" si="4"/>
        <v>324755.00000000006</v>
      </c>
      <c r="AV250" s="47">
        <f t="shared" si="4"/>
        <v>2707955.0000000005</v>
      </c>
      <c r="AW250" s="47">
        <f t="shared" si="4"/>
        <v>0</v>
      </c>
      <c r="AX250" s="47">
        <f t="shared" si="4"/>
        <v>5390328.9999999972</v>
      </c>
      <c r="AY250" s="47">
        <f t="shared" si="4"/>
        <v>3372566.9999999986</v>
      </c>
      <c r="AZ250" s="47">
        <f t="shared" si="4"/>
        <v>2134800</v>
      </c>
      <c r="BA250" s="47">
        <f t="shared" si="4"/>
        <v>1222064.9999999995</v>
      </c>
      <c r="BB250" s="47">
        <f t="shared" si="4"/>
        <v>420550.99999999988</v>
      </c>
      <c r="BC250" s="47">
        <f t="shared" si="4"/>
        <v>474928</v>
      </c>
      <c r="BD250" s="47">
        <f t="shared" si="4"/>
        <v>635916</v>
      </c>
      <c r="BE250" s="47">
        <f t="shared" si="4"/>
        <v>636235.99999999988</v>
      </c>
      <c r="BF250" s="47">
        <f t="shared" si="4"/>
        <v>187895</v>
      </c>
      <c r="BG250" s="47">
        <f t="shared" si="4"/>
        <v>944129.99999999942</v>
      </c>
      <c r="BH250" s="47">
        <f t="shared" si="4"/>
        <v>20733</v>
      </c>
      <c r="BI250" s="47">
        <f t="shared" si="4"/>
        <v>2925369</v>
      </c>
      <c r="BJ250" s="47">
        <f t="shared" si="4"/>
        <v>50652.000000000007</v>
      </c>
      <c r="BK250" s="47">
        <f t="shared" si="4"/>
        <v>17346928</v>
      </c>
      <c r="BL250" s="47">
        <f t="shared" si="4"/>
        <v>4592350</v>
      </c>
      <c r="BM250" s="47">
        <f t="shared" si="4"/>
        <v>223575.99999999997</v>
      </c>
      <c r="BN250" s="47">
        <f t="shared" si="4"/>
        <v>4776329</v>
      </c>
      <c r="BO250" s="47">
        <f t="shared" si="4"/>
        <v>211038.00000000006</v>
      </c>
      <c r="BP250" s="47">
        <f t="shared" ref="BP250:BT250" si="5">SUM(BP6:BP249)</f>
        <v>784949.99999999977</v>
      </c>
      <c r="BQ250" s="47">
        <f t="shared" si="5"/>
        <v>196113.00000000003</v>
      </c>
      <c r="BR250" s="47">
        <f t="shared" si="5"/>
        <v>273580</v>
      </c>
      <c r="BS250" s="47">
        <f t="shared" si="5"/>
        <v>0</v>
      </c>
      <c r="BT250" s="47">
        <f t="shared" si="5"/>
        <v>194888925.99999994</v>
      </c>
    </row>
    <row r="251" spans="1:72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3" sqref="B3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593.56608771173853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12.754655950820815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1.099214795130125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21.463012037665528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25.732500332750551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10317.210066675118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6405.9739409517679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9892.9667377861442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2.6470404674219963E-3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42.591065240475189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78.179357207633942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4206.800503361349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16445.41528685698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22.893102168669387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1753715.9170528459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39.896429412101853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20.133713905856926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97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1371.5988864857268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369606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3" sqref="B3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-11948.355502864679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3" sqref="B3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-16119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3731</v>
      </c>
      <c r="N146">
        <v>9305799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-6379</v>
      </c>
      <c r="AA146">
        <v>0</v>
      </c>
      <c r="AB146">
        <v>-5157</v>
      </c>
      <c r="AC146">
        <v>0</v>
      </c>
      <c r="AD146">
        <v>0</v>
      </c>
      <c r="AE146">
        <v>5799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38558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22870.720115311735</v>
      </c>
      <c r="D207">
        <v>1190.7529763262303</v>
      </c>
      <c r="E207">
        <v>0</v>
      </c>
      <c r="F207">
        <v>2869.9064918891177</v>
      </c>
      <c r="G207">
        <v>75049.899175812956</v>
      </c>
      <c r="H207">
        <v>5727.2709759730642</v>
      </c>
      <c r="I207">
        <v>652.18440586888948</v>
      </c>
      <c r="J207">
        <v>0</v>
      </c>
      <c r="K207">
        <v>0</v>
      </c>
      <c r="L207">
        <v>5275.7586949869101</v>
      </c>
      <c r="M207">
        <v>199862.79649671918</v>
      </c>
      <c r="N207">
        <v>7741659.8181603663</v>
      </c>
      <c r="O207">
        <v>13820.554836133379</v>
      </c>
      <c r="P207">
        <v>1436.4287762745789</v>
      </c>
      <c r="Q207">
        <v>1076.3993757496717</v>
      </c>
      <c r="R207">
        <v>1796.4581767994862</v>
      </c>
      <c r="S207">
        <v>124910.28232268756</v>
      </c>
      <c r="T207">
        <v>6939.4191420845864</v>
      </c>
      <c r="U207">
        <v>1022606.7042732934</v>
      </c>
      <c r="V207">
        <v>786.45766590071969</v>
      </c>
      <c r="W207">
        <v>94.433941121287162</v>
      </c>
      <c r="X207">
        <v>176625.40709439747</v>
      </c>
      <c r="Y207">
        <v>0</v>
      </c>
      <c r="Z207">
        <v>35805.956753433049</v>
      </c>
      <c r="AA207">
        <v>424.21496988078218</v>
      </c>
      <c r="AB207">
        <v>0</v>
      </c>
      <c r="AC207">
        <v>2920.8122882748116</v>
      </c>
      <c r="AD207">
        <v>0</v>
      </c>
      <c r="AE207">
        <v>805621.11606185581</v>
      </c>
      <c r="AF207">
        <v>745967.63811463781</v>
      </c>
      <c r="AG207">
        <v>0</v>
      </c>
      <c r="AH207">
        <v>562.91482090267266</v>
      </c>
      <c r="AI207">
        <v>0</v>
      </c>
      <c r="AJ207">
        <v>5987.7020792216144</v>
      </c>
      <c r="AK207">
        <v>0</v>
      </c>
      <c r="AL207">
        <v>447.82345516110399</v>
      </c>
      <c r="AM207">
        <v>204335.86669217516</v>
      </c>
      <c r="AN207">
        <v>0</v>
      </c>
      <c r="AO207">
        <v>3719.0741968156922</v>
      </c>
      <c r="AP207">
        <v>417451.87661313498</v>
      </c>
      <c r="AQ207">
        <v>885484.19517419441</v>
      </c>
      <c r="AR207">
        <v>29999.744904803905</v>
      </c>
      <c r="AS207">
        <v>213171.34230833559</v>
      </c>
      <c r="AT207">
        <v>1693.9088188630885</v>
      </c>
      <c r="AU207">
        <v>0</v>
      </c>
      <c r="AV207">
        <v>0</v>
      </c>
      <c r="AW207">
        <v>0</v>
      </c>
      <c r="AX207">
        <v>326065.6433885044</v>
      </c>
      <c r="AY207">
        <v>20273.048969311327</v>
      </c>
      <c r="AZ207">
        <v>0</v>
      </c>
      <c r="BA207">
        <v>0</v>
      </c>
      <c r="BB207">
        <v>0</v>
      </c>
      <c r="BC207">
        <v>160.09504080718213</v>
      </c>
      <c r="BD207">
        <v>17935.808926559472</v>
      </c>
      <c r="BE207">
        <v>0</v>
      </c>
      <c r="BF207">
        <v>0</v>
      </c>
      <c r="BG207">
        <v>263.38216390858997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91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3" sqref="B3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3.0389882108417241E-3</v>
      </c>
      <c r="E29" s="1">
        <v>0</v>
      </c>
      <c r="F29" s="1">
        <v>0</v>
      </c>
      <c r="G29" s="1">
        <v>1.3001715462261502E-3</v>
      </c>
      <c r="H29" s="1">
        <v>7.6762895718149088E-5</v>
      </c>
      <c r="I29" s="1">
        <v>7.6762895718149088E-5</v>
      </c>
      <c r="J29" s="1">
        <v>0</v>
      </c>
      <c r="K29" s="1">
        <v>0</v>
      </c>
      <c r="L29" s="1">
        <v>1.9190723929537272E-5</v>
      </c>
      <c r="M29" s="1">
        <v>7.6762895718149088E-5</v>
      </c>
      <c r="N29" s="1">
        <v>0</v>
      </c>
      <c r="O29" s="1">
        <v>1.7203113236835199E-4</v>
      </c>
      <c r="P29" s="1">
        <v>1.032186794210112E-3</v>
      </c>
      <c r="Q29" s="1">
        <v>5.7572171788611829E-5</v>
      </c>
      <c r="R29" s="1">
        <v>2.2741007856501667E-3</v>
      </c>
      <c r="S29" s="1">
        <v>9.5268236650202889E-5</v>
      </c>
      <c r="T29" s="1">
        <v>3.8381447859074544E-5</v>
      </c>
      <c r="U29" s="1">
        <v>8.0258349005314796E-4</v>
      </c>
      <c r="V29" s="1">
        <v>7.6420204219407361E-4</v>
      </c>
      <c r="W29" s="1">
        <v>2.1041258022742653E-4</v>
      </c>
      <c r="X29" s="1">
        <v>4.3933050138690691E-4</v>
      </c>
      <c r="Y29" s="1">
        <v>1.7586927715425944E-3</v>
      </c>
      <c r="Z29" s="1">
        <v>9.5542389849196275E-4</v>
      </c>
      <c r="AA29" s="1">
        <v>4.585212253164442E-4</v>
      </c>
      <c r="AB29" s="1">
        <v>2.8662716954758883E-3</v>
      </c>
      <c r="AC29" s="1">
        <v>4.5559463991718972E-2</v>
      </c>
      <c r="AD29" s="1">
        <v>8.8099130496525745E-3</v>
      </c>
      <c r="AE29" s="1">
        <v>6.0964817626155011E-3</v>
      </c>
      <c r="AF29" s="1">
        <v>0</v>
      </c>
      <c r="AG29" s="1">
        <v>0.20388567794239143</v>
      </c>
      <c r="AH29" s="1">
        <v>2.1041258022742653E-4</v>
      </c>
      <c r="AI29" s="1">
        <v>1.9122185629788925E-4</v>
      </c>
      <c r="AJ29" s="1">
        <v>4.4717813670809264E-2</v>
      </c>
      <c r="AK29" s="1">
        <v>6.3055235768479611E-4</v>
      </c>
      <c r="AL29" s="1">
        <v>1.0123106872830911E-3</v>
      </c>
      <c r="AM29" s="1">
        <v>5.7572171788611829E-5</v>
      </c>
      <c r="AN29" s="1">
        <v>1.1514434357722366E-4</v>
      </c>
      <c r="AO29" s="1">
        <v>1.9122185629788925E-4</v>
      </c>
      <c r="AP29" s="1">
        <v>6.8812452947340796E-4</v>
      </c>
      <c r="AQ29" s="1">
        <v>1.2480824384174061E-3</v>
      </c>
      <c r="AR29" s="1">
        <v>1.9190723929537272E-5</v>
      </c>
      <c r="AS29" s="1">
        <v>3.0568081687762941E-4</v>
      </c>
      <c r="AT29" s="1">
        <v>1.4715172955970187E-3</v>
      </c>
      <c r="AU29" s="1">
        <v>3.668855185529037E-3</v>
      </c>
      <c r="AV29" s="1">
        <v>5.5605122585834247E-3</v>
      </c>
      <c r="AW29" s="1">
        <v>0</v>
      </c>
      <c r="AX29" s="1">
        <v>1.1274550308603148E-3</v>
      </c>
      <c r="AY29" s="1">
        <v>1.5482801913151679E-3</v>
      </c>
      <c r="AZ29" s="1">
        <v>0</v>
      </c>
      <c r="BA29" s="1">
        <v>0</v>
      </c>
      <c r="BB29" s="1">
        <v>1.9122185629788925E-4</v>
      </c>
      <c r="BC29" s="1">
        <v>6.4974308161433339E-4</v>
      </c>
      <c r="BD29" s="1">
        <v>2.577931068434591E-2</v>
      </c>
      <c r="BE29" s="1">
        <v>3.824437125957785E-4</v>
      </c>
      <c r="BF29" s="1">
        <v>1.3364968450927745E-4</v>
      </c>
      <c r="BG29" s="1">
        <v>1.2039437733794706E-2</v>
      </c>
      <c r="BH29" s="1">
        <v>3.0568081687762941E-4</v>
      </c>
      <c r="BI29" s="1">
        <v>9.4596561312669109E-3</v>
      </c>
      <c r="BJ29" s="1">
        <v>9.5268236650202889E-5</v>
      </c>
      <c r="BK29" s="1">
        <v>3.3823650925809447E-3</v>
      </c>
      <c r="BL29" s="1">
        <v>2.1041258022742653E-4</v>
      </c>
      <c r="BM29" s="1">
        <v>1.9300385209134628E-3</v>
      </c>
      <c r="BN29" s="1">
        <v>7.64887425191557E-4</v>
      </c>
      <c r="BO29" s="1">
        <v>1.4523265716674815E-3</v>
      </c>
      <c r="BP29" s="1">
        <v>5.5420069176513711E-3</v>
      </c>
      <c r="BQ29" s="1">
        <v>0</v>
      </c>
      <c r="BR29" s="1">
        <v>1.7203113236835199E-4</v>
      </c>
      <c r="BS29" s="1">
        <v>0</v>
      </c>
      <c r="BT29" s="58">
        <f t="shared" si="0"/>
        <v>0.40611958286084765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6.0294288112891822E-2</v>
      </c>
      <c r="E32" s="1">
        <v>0</v>
      </c>
      <c r="F32" s="1">
        <v>0</v>
      </c>
      <c r="G32" s="1">
        <v>2.5795729488082047E-2</v>
      </c>
      <c r="H32" s="1">
        <v>1.5229950989273534E-3</v>
      </c>
      <c r="I32" s="1">
        <v>1.5229950989273534E-3</v>
      </c>
      <c r="J32" s="1">
        <v>0</v>
      </c>
      <c r="K32" s="1">
        <v>0</v>
      </c>
      <c r="L32" s="1">
        <v>3.8074877473183834E-4</v>
      </c>
      <c r="M32" s="1">
        <v>1.5229950989273534E-3</v>
      </c>
      <c r="N32" s="1">
        <v>0</v>
      </c>
      <c r="O32" s="1">
        <v>3.4131408020604075E-3</v>
      </c>
      <c r="P32" s="1">
        <v>2.0478844812362448E-2</v>
      </c>
      <c r="Q32" s="1">
        <v>1.142246324195515E-3</v>
      </c>
      <c r="R32" s="1">
        <v>4.5118729805722839E-2</v>
      </c>
      <c r="S32" s="1">
        <v>1.8901457031330546E-3</v>
      </c>
      <c r="T32" s="1">
        <v>7.6149754946367668E-4</v>
      </c>
      <c r="U32" s="1">
        <v>1.5923457686106524E-2</v>
      </c>
      <c r="V32" s="1">
        <v>1.5161960136642848E-2</v>
      </c>
      <c r="W32" s="1">
        <v>4.1746383515240846E-3</v>
      </c>
      <c r="X32" s="1">
        <v>8.7164273072538705E-3</v>
      </c>
      <c r="Y32" s="1">
        <v>3.4892905570067752E-2</v>
      </c>
      <c r="Z32" s="1">
        <v>1.8955849713435093E-2</v>
      </c>
      <c r="AA32" s="1">
        <v>9.0971760819857084E-3</v>
      </c>
      <c r="AB32" s="1">
        <v>5.6867549140305285E-2</v>
      </c>
      <c r="AC32" s="1">
        <v>0.90391118938391024</v>
      </c>
      <c r="AD32" s="1">
        <v>0.17479088394296605</v>
      </c>
      <c r="AE32" s="1">
        <v>0.12095572682998937</v>
      </c>
      <c r="AF32" s="1">
        <v>0</v>
      </c>
      <c r="AG32" s="1">
        <v>4.0451429736036806</v>
      </c>
      <c r="AH32" s="1">
        <v>4.1746383515240846E-3</v>
      </c>
      <c r="AI32" s="1">
        <v>3.7938895767922463E-3</v>
      </c>
      <c r="AJ32" s="1">
        <v>0.92276502763342694</v>
      </c>
      <c r="AK32" s="1">
        <v>1.2510316884046116E-2</v>
      </c>
      <c r="AL32" s="1">
        <v>2.0084497867104471E-2</v>
      </c>
      <c r="AM32" s="1">
        <v>1.142246324195515E-3</v>
      </c>
      <c r="AN32" s="1">
        <v>2.28449264839103E-3</v>
      </c>
      <c r="AO32" s="1">
        <v>3.7938895767922463E-3</v>
      </c>
      <c r="AP32" s="1">
        <v>1.365256320824163E-2</v>
      </c>
      <c r="AQ32" s="1">
        <v>2.4762268528095627E-2</v>
      </c>
      <c r="AR32" s="1">
        <v>3.8074877473183834E-4</v>
      </c>
      <c r="AS32" s="1">
        <v>6.0647840546571392E-3</v>
      </c>
      <c r="AT32" s="1">
        <v>2.9195272119616318E-2</v>
      </c>
      <c r="AU32" s="1">
        <v>7.2791006826411805E-2</v>
      </c>
      <c r="AV32" s="1">
        <v>0.11032195747855014</v>
      </c>
      <c r="AW32" s="1">
        <v>0</v>
      </c>
      <c r="AX32" s="1">
        <v>2.2368990515495502E-2</v>
      </c>
      <c r="AY32" s="1">
        <v>3.071826721854367E-2</v>
      </c>
      <c r="AZ32" s="1">
        <v>0</v>
      </c>
      <c r="BA32" s="1">
        <v>0</v>
      </c>
      <c r="BB32" s="1">
        <v>3.7938895767922463E-3</v>
      </c>
      <c r="BC32" s="1">
        <v>1.2891065658777954E-2</v>
      </c>
      <c r="BD32" s="1">
        <v>0.51146798799959403</v>
      </c>
      <c r="BE32" s="1">
        <v>7.5877791535844926E-3</v>
      </c>
      <c r="BF32" s="1">
        <v>2.6516432525967313E-3</v>
      </c>
      <c r="BG32" s="1">
        <v>0.23886546346212403</v>
      </c>
      <c r="BH32" s="1">
        <v>6.0647840546571392E-3</v>
      </c>
      <c r="BI32" s="1">
        <v>0.18768194960174403</v>
      </c>
      <c r="BJ32" s="1">
        <v>1.8901457031330546E-3</v>
      </c>
      <c r="BK32" s="1">
        <v>6.710697154648651E-2</v>
      </c>
      <c r="BL32" s="1">
        <v>4.1746383515240846E-3</v>
      </c>
      <c r="BM32" s="1">
        <v>3.8292448201602027E-2</v>
      </c>
      <c r="BN32" s="1">
        <v>1.5175558307168985E-2</v>
      </c>
      <c r="BO32" s="1">
        <v>2.881452334488448E-2</v>
      </c>
      <c r="BP32" s="1">
        <v>0.10995480687434445</v>
      </c>
      <c r="BQ32" s="1">
        <v>0</v>
      </c>
      <c r="BR32" s="1">
        <v>3.4131408020604075E-3</v>
      </c>
      <c r="BS32" s="1">
        <v>0</v>
      </c>
      <c r="BT32" s="58">
        <f t="shared" si="0"/>
        <v>8.0930667478949854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1.0425098731962106E-2</v>
      </c>
      <c r="E33" s="1">
        <v>0</v>
      </c>
      <c r="F33" s="1">
        <v>0</v>
      </c>
      <c r="G33" s="1">
        <v>4.4601741755823437E-3</v>
      </c>
      <c r="H33" s="1">
        <v>2.6333131663954803E-4</v>
      </c>
      <c r="I33" s="1">
        <v>2.6333131663954803E-4</v>
      </c>
      <c r="J33" s="1">
        <v>0</v>
      </c>
      <c r="K33" s="1">
        <v>0</v>
      </c>
      <c r="L33" s="1">
        <v>6.5832829159887007E-5</v>
      </c>
      <c r="M33" s="1">
        <v>2.6333131663954803E-4</v>
      </c>
      <c r="N33" s="1">
        <v>0</v>
      </c>
      <c r="O33" s="1">
        <v>5.9014428996898699E-4</v>
      </c>
      <c r="P33" s="1">
        <v>3.5408657398139222E-3</v>
      </c>
      <c r="Q33" s="1">
        <v>1.9749848747966099E-4</v>
      </c>
      <c r="R33" s="1">
        <v>7.8011902554466104E-3</v>
      </c>
      <c r="S33" s="1">
        <v>3.2681297332943907E-4</v>
      </c>
      <c r="T33" s="1">
        <v>1.3166565831977401E-4</v>
      </c>
      <c r="U33" s="1">
        <v>2.7532229623652743E-3</v>
      </c>
      <c r="V33" s="1">
        <v>2.6215573040455006E-3</v>
      </c>
      <c r="W33" s="1">
        <v>7.2180994828876111E-4</v>
      </c>
      <c r="X33" s="1">
        <v>1.5071015532674133E-3</v>
      </c>
      <c r="Y33" s="1">
        <v>6.0331085580096443E-3</v>
      </c>
      <c r="Z33" s="1">
        <v>3.2775344231743739E-3</v>
      </c>
      <c r="AA33" s="1">
        <v>1.5729343824273001E-3</v>
      </c>
      <c r="AB33" s="1">
        <v>9.8326032695231231E-3</v>
      </c>
      <c r="AC33" s="1">
        <v>0.15628948759804173</v>
      </c>
      <c r="AD33" s="1">
        <v>3.0221970929328129E-2</v>
      </c>
      <c r="AE33" s="1">
        <v>2.0913679120614103E-2</v>
      </c>
      <c r="AF33" s="1">
        <v>0</v>
      </c>
      <c r="AG33" s="1">
        <v>1.451740008620882</v>
      </c>
      <c r="AH33" s="1">
        <v>7.2180994828876111E-4</v>
      </c>
      <c r="AI33" s="1">
        <v>6.5597711912887405E-4</v>
      </c>
      <c r="AJ33" s="1">
        <v>0.1534022478048867</v>
      </c>
      <c r="AK33" s="1">
        <v>2.1630786723962872E-3</v>
      </c>
      <c r="AL33" s="1">
        <v>3.4726817381840391E-3</v>
      </c>
      <c r="AM33" s="1">
        <v>1.9749848747966099E-4</v>
      </c>
      <c r="AN33" s="1">
        <v>3.9499697495932199E-4</v>
      </c>
      <c r="AO33" s="1">
        <v>6.5597711912887405E-4</v>
      </c>
      <c r="AP33" s="1">
        <v>2.360577159875948E-3</v>
      </c>
      <c r="AQ33" s="1">
        <v>4.2814850678626511E-3</v>
      </c>
      <c r="AR33" s="1">
        <v>6.5832829159887007E-5</v>
      </c>
      <c r="AS33" s="1">
        <v>1.0486229216182001E-3</v>
      </c>
      <c r="AT33" s="1">
        <v>5.0479672930813348E-3</v>
      </c>
      <c r="AU33" s="1">
        <v>1.2585826231888399E-2</v>
      </c>
      <c r="AV33" s="1">
        <v>1.9075062249077263E-2</v>
      </c>
      <c r="AW33" s="1">
        <v>0</v>
      </c>
      <c r="AX33" s="1">
        <v>3.867678713143361E-3</v>
      </c>
      <c r="AY33" s="1">
        <v>5.3112986097208848E-3</v>
      </c>
      <c r="AZ33" s="1">
        <v>0</v>
      </c>
      <c r="BA33" s="1">
        <v>0</v>
      </c>
      <c r="BB33" s="1">
        <v>6.5597711912887405E-4</v>
      </c>
      <c r="BC33" s="1">
        <v>2.2289115015561743E-3</v>
      </c>
      <c r="BD33" s="1">
        <v>8.8434650113958221E-2</v>
      </c>
      <c r="BE33" s="1">
        <v>1.3119542382577481E-3</v>
      </c>
      <c r="BF33" s="1">
        <v>4.5847863164921303E-4</v>
      </c>
      <c r="BG33" s="1">
        <v>4.1300695607949113E-2</v>
      </c>
      <c r="BH33" s="1">
        <v>1.0486229216182001E-3</v>
      </c>
      <c r="BI33" s="1">
        <v>3.2450882430884301E-2</v>
      </c>
      <c r="BJ33" s="1">
        <v>3.2681297332943907E-4</v>
      </c>
      <c r="BK33" s="1">
        <v>1.1603036139430084E-2</v>
      </c>
      <c r="BL33" s="1">
        <v>7.2180994828876111E-4</v>
      </c>
      <c r="BM33" s="1">
        <v>6.6209016755086362E-3</v>
      </c>
      <c r="BN33" s="1">
        <v>2.6239084765154962E-3</v>
      </c>
      <c r="BO33" s="1">
        <v>4.982134463921449E-3</v>
      </c>
      <c r="BP33" s="1">
        <v>1.9011580592387372E-2</v>
      </c>
      <c r="BQ33" s="1">
        <v>0</v>
      </c>
      <c r="BR33" s="1">
        <v>5.9014428996898699E-4</v>
      </c>
      <c r="BS33" s="1">
        <v>0</v>
      </c>
      <c r="BT33" s="58">
        <f t="shared" si="0"/>
        <v>2.145493415825181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216.74842371804721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216.74842371804721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9.8909942013312449E-2</v>
      </c>
      <c r="E39" s="1">
        <v>0</v>
      </c>
      <c r="F39" s="1">
        <v>0</v>
      </c>
      <c r="G39" s="1">
        <v>4.2316680198298089E-2</v>
      </c>
      <c r="H39" s="1">
        <v>2.4984017829253486E-3</v>
      </c>
      <c r="I39" s="1">
        <v>2.4984017829253486E-3</v>
      </c>
      <c r="J39" s="1">
        <v>0</v>
      </c>
      <c r="K39" s="1">
        <v>0</v>
      </c>
      <c r="L39" s="1">
        <v>6.2460044573133715E-4</v>
      </c>
      <c r="M39" s="1">
        <v>2.4984017829253486E-3</v>
      </c>
      <c r="N39" s="1">
        <v>0</v>
      </c>
      <c r="O39" s="1">
        <v>5.5990968528059149E-3</v>
      </c>
      <c r="P39" s="1">
        <v>3.3594581116835484E-2</v>
      </c>
      <c r="Q39" s="1">
        <v>1.8738013371940112E-3</v>
      </c>
      <c r="R39" s="1">
        <v>7.4015152819163446E-2</v>
      </c>
      <c r="S39" s="1">
        <v>3.1006950698805663E-3</v>
      </c>
      <c r="T39" s="1">
        <v>1.2492008914626743E-3</v>
      </c>
      <c r="U39" s="1">
        <v>2.612168292683556E-2</v>
      </c>
      <c r="V39" s="1">
        <v>2.4872482035372883E-2</v>
      </c>
      <c r="W39" s="1">
        <v>6.8482977442685892E-3</v>
      </c>
      <c r="X39" s="1">
        <v>1.4298888775492395E-2</v>
      </c>
      <c r="Y39" s="1">
        <v>5.7240169419521821E-2</v>
      </c>
      <c r="Z39" s="1">
        <v>3.1096179333910141E-2</v>
      </c>
      <c r="AA39" s="1">
        <v>1.4923489221223732E-2</v>
      </c>
      <c r="AB39" s="1">
        <v>9.3288538001730412E-2</v>
      </c>
      <c r="AC39" s="1">
        <v>1.4828237653249703</v>
      </c>
      <c r="AD39" s="1">
        <v>0.28673621890823597</v>
      </c>
      <c r="AE39" s="1">
        <v>0.19842217731358011</v>
      </c>
      <c r="AF39" s="1">
        <v>0</v>
      </c>
      <c r="AG39" s="1">
        <v>6.6358666712436047</v>
      </c>
      <c r="AH39" s="1">
        <v>1.953134771164047</v>
      </c>
      <c r="AI39" s="1">
        <v>2511.1196881229052</v>
      </c>
      <c r="AJ39" s="1">
        <v>1.5246067214432057</v>
      </c>
      <c r="AK39" s="1">
        <v>2.0522586074029646E-2</v>
      </c>
      <c r="AL39" s="1">
        <v>3.2947673512328024E-2</v>
      </c>
      <c r="AM39" s="1">
        <v>1.8738013371940112E-3</v>
      </c>
      <c r="AN39" s="1">
        <v>3.7476026743880225E-3</v>
      </c>
      <c r="AO39" s="1">
        <v>6.2236972985372516E-3</v>
      </c>
      <c r="AP39" s="1">
        <v>2.239638741122366E-2</v>
      </c>
      <c r="AQ39" s="1">
        <v>4.0621336131313024E-2</v>
      </c>
      <c r="AR39" s="1">
        <v>6.2460044573133715E-4</v>
      </c>
      <c r="AS39" s="1">
        <v>9.9489928141491546E-3</v>
      </c>
      <c r="AT39" s="1">
        <v>4.7893469892327886E-2</v>
      </c>
      <c r="AU39" s="1">
        <v>0.11941022092856597</v>
      </c>
      <c r="AV39" s="1">
        <v>0.18097797915065492</v>
      </c>
      <c r="AW39" s="1">
        <v>0</v>
      </c>
      <c r="AX39" s="1">
        <v>3.6695276186716051E-2</v>
      </c>
      <c r="AY39" s="1">
        <v>5.0391871675253226E-2</v>
      </c>
      <c r="AZ39" s="1">
        <v>0</v>
      </c>
      <c r="BA39" s="1">
        <v>0</v>
      </c>
      <c r="BB39" s="1">
        <v>6.2236972985372516E-3</v>
      </c>
      <c r="BC39" s="1">
        <v>2.1147186519760983E-2</v>
      </c>
      <c r="BD39" s="1">
        <v>0.83903916304617077</v>
      </c>
      <c r="BE39" s="1">
        <v>1.2447394597074503E-2</v>
      </c>
      <c r="BF39" s="1">
        <v>4.3498959613432397E-3</v>
      </c>
      <c r="BG39" s="1">
        <v>0.39184755106130947</v>
      </c>
      <c r="BH39" s="1">
        <v>9.9489928141491546E-3</v>
      </c>
      <c r="BI39" s="1">
        <v>0.30788340542799697</v>
      </c>
      <c r="BJ39" s="1">
        <v>3.1006950698805663E-3</v>
      </c>
      <c r="BK39" s="1">
        <v>0.11008582856014816</v>
      </c>
      <c r="BL39" s="1">
        <v>6.8482977442685892E-3</v>
      </c>
      <c r="BM39" s="1">
        <v>6.2816959113551618E-2</v>
      </c>
      <c r="BN39" s="1">
        <v>2.4894789194149006E-2</v>
      </c>
      <c r="BO39" s="1">
        <v>4.7268869446596549E-2</v>
      </c>
      <c r="BP39" s="1">
        <v>0.1803756858636997</v>
      </c>
      <c r="BQ39" s="1">
        <v>0</v>
      </c>
      <c r="BR39" s="1">
        <v>5.5990968528059149E-3</v>
      </c>
      <c r="BS39" s="1">
        <v>0</v>
      </c>
      <c r="BT39" s="58">
        <f t="shared" si="0"/>
        <v>2526.3469001359585</v>
      </c>
    </row>
    <row r="40" spans="1:72" x14ac:dyDescent="0.25">
      <c r="A40" s="12" t="s">
        <v>38</v>
      </c>
      <c r="B40" s="8" t="s">
        <v>157</v>
      </c>
      <c r="C40" s="1">
        <v>67.982914453009926</v>
      </c>
      <c r="D40" s="1">
        <v>6.8502219038760819</v>
      </c>
      <c r="E40" s="1">
        <v>15.947654449225311</v>
      </c>
      <c r="F40" s="1">
        <v>0.91635900040656848</v>
      </c>
      <c r="G40" s="1">
        <v>2.7197458594789201</v>
      </c>
      <c r="H40" s="1">
        <v>3.5208803614633819</v>
      </c>
      <c r="I40" s="1">
        <v>2.2901583610914069</v>
      </c>
      <c r="J40" s="1">
        <v>0.25043696840825153</v>
      </c>
      <c r="K40" s="1">
        <v>0.49621160786101687</v>
      </c>
      <c r="L40" s="1">
        <v>7.8170784882401832E-4</v>
      </c>
      <c r="M40" s="1">
        <v>0.75678286016652274</v>
      </c>
      <c r="N40" s="1">
        <v>0</v>
      </c>
      <c r="O40" s="1">
        <v>0.35216899041500743</v>
      </c>
      <c r="P40" s="1">
        <v>2.7426832884079908</v>
      </c>
      <c r="Q40" s="1">
        <v>0.2535637998035476</v>
      </c>
      <c r="R40" s="1">
        <v>13.432519757772637</v>
      </c>
      <c r="S40" s="1">
        <v>0.57291535033004837</v>
      </c>
      <c r="T40" s="1">
        <v>1.7600941494971771</v>
      </c>
      <c r="U40" s="1">
        <v>13.8002736430659</v>
      </c>
      <c r="V40" s="1">
        <v>0.81980449501883568</v>
      </c>
      <c r="W40" s="1">
        <v>1.1073884348838823</v>
      </c>
      <c r="X40" s="1">
        <v>2.4485013874585517</v>
      </c>
      <c r="Y40" s="1">
        <v>11.561893817676243</v>
      </c>
      <c r="Z40" s="1">
        <v>20.564603693314069</v>
      </c>
      <c r="AA40" s="1">
        <v>11.337263830268519</v>
      </c>
      <c r="AB40" s="1">
        <v>16.350136062720253</v>
      </c>
      <c r="AC40" s="1">
        <v>250.13974092079644</v>
      </c>
      <c r="AD40" s="1">
        <v>104.37033972603746</v>
      </c>
      <c r="AE40" s="1">
        <v>87.080513237025201</v>
      </c>
      <c r="AF40" s="1">
        <v>22.29838044658673</v>
      </c>
      <c r="AG40" s="1">
        <v>32.527067589816212</v>
      </c>
      <c r="AH40" s="1">
        <v>0</v>
      </c>
      <c r="AI40" s="1">
        <v>0.6948478124127736</v>
      </c>
      <c r="AJ40" s="1">
        <v>20.801203924952329</v>
      </c>
      <c r="AK40" s="1">
        <v>1.9908542124510282</v>
      </c>
      <c r="AL40" s="1">
        <v>10.513673590391718</v>
      </c>
      <c r="AM40" s="1">
        <v>0.5047824760606231</v>
      </c>
      <c r="AN40" s="1">
        <v>3.0200064643419502</v>
      </c>
      <c r="AO40" s="1">
        <v>2.2687572466644625</v>
      </c>
      <c r="AP40" s="1">
        <v>1.7865605438073613</v>
      </c>
      <c r="AQ40" s="1">
        <v>908.46306862540155</v>
      </c>
      <c r="AR40" s="1">
        <v>0.50321906036297515</v>
      </c>
      <c r="AS40" s="1">
        <v>0.79616658154135356</v>
      </c>
      <c r="AT40" s="1">
        <v>8.088052885719474</v>
      </c>
      <c r="AU40" s="1">
        <v>15.798274906197307</v>
      </c>
      <c r="AV40" s="1">
        <v>17.180148129509433</v>
      </c>
      <c r="AW40" s="1">
        <v>0</v>
      </c>
      <c r="AX40" s="1">
        <v>56.946311752305434</v>
      </c>
      <c r="AY40" s="1">
        <v>11.896462971341597</v>
      </c>
      <c r="AZ40" s="1">
        <v>0.91093184337232858</v>
      </c>
      <c r="BA40" s="1">
        <v>0.65971316711525285</v>
      </c>
      <c r="BB40" s="1">
        <v>0.76144518912200887</v>
      </c>
      <c r="BC40" s="1">
        <v>4.5490946294065724</v>
      </c>
      <c r="BD40" s="1">
        <v>1120.9161572645964</v>
      </c>
      <c r="BE40" s="1">
        <v>1.2716716821394063</v>
      </c>
      <c r="BF40" s="1">
        <v>0.50788138931846127</v>
      </c>
      <c r="BG40" s="1">
        <v>54.042904493190122</v>
      </c>
      <c r="BH40" s="1">
        <v>4.2084660171248114</v>
      </c>
      <c r="BI40" s="1">
        <v>93.397818582815532</v>
      </c>
      <c r="BJ40" s="1">
        <v>0.25509929736373765</v>
      </c>
      <c r="BK40" s="1">
        <v>12.11726172784673</v>
      </c>
      <c r="BL40" s="1">
        <v>15.393920096370591</v>
      </c>
      <c r="BM40" s="1">
        <v>37.451940955491665</v>
      </c>
      <c r="BN40" s="1">
        <v>3.7061859860723163</v>
      </c>
      <c r="BO40" s="1">
        <v>1.8176892670730322</v>
      </c>
      <c r="BP40" s="1">
        <v>4.7749944710795891</v>
      </c>
      <c r="BQ40" s="1">
        <v>5.0250655876105386</v>
      </c>
      <c r="BR40" s="1">
        <v>2.6871330886207709</v>
      </c>
      <c r="BS40" s="1">
        <v>0</v>
      </c>
      <c r="BT40" s="58">
        <f t="shared" si="0"/>
        <v>3120.9597660729223</v>
      </c>
    </row>
    <row r="41" spans="1:72" x14ac:dyDescent="0.25">
      <c r="A41" s="12" t="s">
        <v>39</v>
      </c>
      <c r="B41" s="8" t="s">
        <v>158</v>
      </c>
      <c r="C41" s="1">
        <v>190.59159950932718</v>
      </c>
      <c r="D41" s="1">
        <v>3.9458210269074496</v>
      </c>
      <c r="E41" s="1">
        <v>16.8949069378871</v>
      </c>
      <c r="F41" s="1">
        <v>0</v>
      </c>
      <c r="G41" s="1">
        <v>95.712901186969034</v>
      </c>
      <c r="H41" s="1">
        <v>16.219890420543752</v>
      </c>
      <c r="I41" s="1">
        <v>89.52803048527764</v>
      </c>
      <c r="J41" s="1">
        <v>3.9462531450973004</v>
      </c>
      <c r="K41" s="1">
        <v>0</v>
      </c>
      <c r="L41" s="1">
        <v>0</v>
      </c>
      <c r="M41" s="1">
        <v>21.715356917430551</v>
      </c>
      <c r="N41" s="1">
        <v>0</v>
      </c>
      <c r="O41" s="1">
        <v>0</v>
      </c>
      <c r="P41" s="1">
        <v>117.46446086257774</v>
      </c>
      <c r="Q41" s="1">
        <v>7.2232327593573427</v>
      </c>
      <c r="R41" s="1">
        <v>0</v>
      </c>
      <c r="S41" s="1">
        <v>0</v>
      </c>
      <c r="T41" s="1">
        <v>0</v>
      </c>
      <c r="U41" s="1">
        <v>723.0015828966973</v>
      </c>
      <c r="V41" s="1">
        <v>79.148138370836861</v>
      </c>
      <c r="W41" s="1">
        <v>7.8945112484373263</v>
      </c>
      <c r="X41" s="1">
        <v>0</v>
      </c>
      <c r="Y41" s="1">
        <v>21.155421416790681</v>
      </c>
      <c r="Z41" s="1">
        <v>0</v>
      </c>
      <c r="AA41" s="1">
        <v>0</v>
      </c>
      <c r="AB41" s="1">
        <v>3413.4855068108213</v>
      </c>
      <c r="AC41" s="1">
        <v>5.7016866406484699</v>
      </c>
      <c r="AD41" s="1">
        <v>1575.1503045668383</v>
      </c>
      <c r="AE41" s="1">
        <v>0</v>
      </c>
      <c r="AF41" s="1">
        <v>0</v>
      </c>
      <c r="AG41" s="1">
        <v>13053.687737990098</v>
      </c>
      <c r="AH41" s="1">
        <v>1306.5315052257286</v>
      </c>
      <c r="AI41" s="1">
        <v>7.258119385413254</v>
      </c>
      <c r="AJ41" s="1">
        <v>995.13631737663252</v>
      </c>
      <c r="AK41" s="1">
        <v>1.5427336068136221</v>
      </c>
      <c r="AL41" s="1">
        <v>190.51937323631918</v>
      </c>
      <c r="AM41" s="1">
        <v>8.6472352674583952</v>
      </c>
      <c r="AN41" s="1">
        <v>0</v>
      </c>
      <c r="AO41" s="1">
        <v>0</v>
      </c>
      <c r="AP41" s="1">
        <v>119.62115406471752</v>
      </c>
      <c r="AQ41" s="1">
        <v>0</v>
      </c>
      <c r="AR41" s="1">
        <v>11.486987830632367</v>
      </c>
      <c r="AS41" s="1">
        <v>0</v>
      </c>
      <c r="AT41" s="1">
        <v>19.833618158968829</v>
      </c>
      <c r="AU41" s="1">
        <v>10.141619384022668</v>
      </c>
      <c r="AV41" s="1">
        <v>55.472970030410629</v>
      </c>
      <c r="AW41" s="1">
        <v>0</v>
      </c>
      <c r="AX41" s="1">
        <v>432.95016778935405</v>
      </c>
      <c r="AY41" s="1">
        <v>0</v>
      </c>
      <c r="AZ41" s="1">
        <v>52.872088584045798</v>
      </c>
      <c r="BA41" s="1">
        <v>0</v>
      </c>
      <c r="BB41" s="1">
        <v>6.4898092366603661</v>
      </c>
      <c r="BC41" s="1">
        <v>42.638460837615646</v>
      </c>
      <c r="BD41" s="1">
        <v>0</v>
      </c>
      <c r="BE41" s="1">
        <v>59.110302069472262</v>
      </c>
      <c r="BF41" s="1">
        <v>8.3357390288614486</v>
      </c>
      <c r="BG41" s="1">
        <v>0</v>
      </c>
      <c r="BH41" s="1">
        <v>0</v>
      </c>
      <c r="BI41" s="1">
        <v>1534.4834565310082</v>
      </c>
      <c r="BJ41" s="1">
        <v>156.97220174573042</v>
      </c>
      <c r="BK41" s="1">
        <v>0</v>
      </c>
      <c r="BL41" s="1">
        <v>2145.4864655870383</v>
      </c>
      <c r="BM41" s="1">
        <v>336.34627619956359</v>
      </c>
      <c r="BN41" s="1">
        <v>0</v>
      </c>
      <c r="BO41" s="1">
        <v>394.7747611699553</v>
      </c>
      <c r="BP41" s="1">
        <v>50.099576413296482</v>
      </c>
      <c r="BQ41" s="1">
        <v>14.031968001992814</v>
      </c>
      <c r="BR41" s="1">
        <v>99.298947658681726</v>
      </c>
      <c r="BS41" s="1">
        <v>0</v>
      </c>
      <c r="BT41" s="58">
        <f t="shared" si="0"/>
        <v>27502.549197612934</v>
      </c>
    </row>
    <row r="42" spans="1:72" x14ac:dyDescent="0.25">
      <c r="A42" s="12" t="s">
        <v>40</v>
      </c>
      <c r="B42" s="8" t="s">
        <v>159</v>
      </c>
      <c r="C42" s="1">
        <v>10.919239028037733</v>
      </c>
      <c r="D42" s="1">
        <v>0.90106863635284695</v>
      </c>
      <c r="E42" s="1">
        <v>616.78032632844383</v>
      </c>
      <c r="F42" s="1">
        <v>0.44988138649897763</v>
      </c>
      <c r="G42" s="1">
        <v>7.1928684078231457</v>
      </c>
      <c r="H42" s="1">
        <v>2.697390482864515</v>
      </c>
      <c r="I42" s="1">
        <v>2.2475090963655373</v>
      </c>
      <c r="J42" s="1">
        <v>0</v>
      </c>
      <c r="K42" s="1">
        <v>0.44981571046646956</v>
      </c>
      <c r="L42" s="1">
        <v>8.2463179830781217E-6</v>
      </c>
      <c r="M42" s="1">
        <v>1.3477463233675819</v>
      </c>
      <c r="N42" s="1">
        <v>0.44988138649897763</v>
      </c>
      <c r="O42" s="1">
        <v>4.0470755794400066</v>
      </c>
      <c r="P42" s="1">
        <v>4.9472079641904187</v>
      </c>
      <c r="Q42" s="1">
        <v>0.44990612545292685</v>
      </c>
      <c r="R42" s="1">
        <v>10.790407179051327</v>
      </c>
      <c r="S42" s="1">
        <v>1.3477542751742086</v>
      </c>
      <c r="T42" s="1">
        <v>4.4949687148231767</v>
      </c>
      <c r="U42" s="1">
        <v>6.7447040274806058</v>
      </c>
      <c r="V42" s="1">
        <v>3.2838016254043242E-4</v>
      </c>
      <c r="W42" s="1">
        <v>9.041498645732085E-5</v>
      </c>
      <c r="X42" s="1">
        <v>4.9450223904657289</v>
      </c>
      <c r="Y42" s="1">
        <v>3.5959451653301326</v>
      </c>
      <c r="Z42" s="1">
        <v>9.4421272011056967</v>
      </c>
      <c r="AA42" s="1">
        <v>1.9702809752425942E-4</v>
      </c>
      <c r="AB42" s="1">
        <v>2.2487077575866494</v>
      </c>
      <c r="AC42" s="1">
        <v>87.341985621379706</v>
      </c>
      <c r="AD42" s="1">
        <v>777.30312842434319</v>
      </c>
      <c r="AE42" s="1">
        <v>1685.8535622427337</v>
      </c>
      <c r="AF42" s="1">
        <v>1150.9484153168535</v>
      </c>
      <c r="AG42" s="1">
        <v>1030.0513408677637</v>
      </c>
      <c r="AH42" s="1">
        <v>0</v>
      </c>
      <c r="AI42" s="1">
        <v>480.93573235299414</v>
      </c>
      <c r="AJ42" s="1">
        <v>526.60864039601654</v>
      </c>
      <c r="AK42" s="1">
        <v>2.7095044801542402E-4</v>
      </c>
      <c r="AL42" s="1">
        <v>18.56706805310866</v>
      </c>
      <c r="AM42" s="1">
        <v>1.7976194635485767</v>
      </c>
      <c r="AN42" s="1">
        <v>2.6974069755004813</v>
      </c>
      <c r="AO42" s="1">
        <v>4.946846598755946</v>
      </c>
      <c r="AP42" s="1">
        <v>37.317280912001706</v>
      </c>
      <c r="AQ42" s="1">
        <v>10393.605325175064</v>
      </c>
      <c r="AR42" s="1">
        <v>5.394723241503149</v>
      </c>
      <c r="AS42" s="1">
        <v>2.6974888496575988</v>
      </c>
      <c r="AT42" s="1">
        <v>13.039469238747708</v>
      </c>
      <c r="AU42" s="1">
        <v>18.75385950345753</v>
      </c>
      <c r="AV42" s="1">
        <v>11.372851067888286</v>
      </c>
      <c r="AW42" s="1">
        <v>0</v>
      </c>
      <c r="AX42" s="1">
        <v>47.469437551920393</v>
      </c>
      <c r="AY42" s="1">
        <v>19.809942602452072</v>
      </c>
      <c r="AZ42" s="1">
        <v>1.3477133380956499</v>
      </c>
      <c r="BA42" s="1">
        <v>0.46340187028395763</v>
      </c>
      <c r="BB42" s="1">
        <v>3.0142399109753715</v>
      </c>
      <c r="BC42" s="1">
        <v>9.5731461694240618</v>
      </c>
      <c r="BD42" s="1">
        <v>5999.0932007388192</v>
      </c>
      <c r="BE42" s="1">
        <v>4.0471659944264644</v>
      </c>
      <c r="BF42" s="1">
        <v>4.4969404733030185</v>
      </c>
      <c r="BG42" s="1">
        <v>25.181153637820156</v>
      </c>
      <c r="BH42" s="1">
        <v>53.12947984703213</v>
      </c>
      <c r="BI42" s="1">
        <v>484.48205999288854</v>
      </c>
      <c r="BJ42" s="1">
        <v>54.376746965128213</v>
      </c>
      <c r="BK42" s="1">
        <v>72.679421864172042</v>
      </c>
      <c r="BL42" s="1">
        <v>57.679372600614606</v>
      </c>
      <c r="BM42" s="1">
        <v>37.765765131677455</v>
      </c>
      <c r="BN42" s="1">
        <v>2.1166544653841219</v>
      </c>
      <c r="BO42" s="1">
        <v>392.7420565885829</v>
      </c>
      <c r="BP42" s="1">
        <v>11.693505003598538</v>
      </c>
      <c r="BQ42" s="1">
        <v>0.89976277299795526</v>
      </c>
      <c r="BR42" s="1">
        <v>4.4969569659389848</v>
      </c>
      <c r="BS42" s="1">
        <v>0</v>
      </c>
      <c r="BT42" s="58">
        <f t="shared" si="0"/>
        <v>24232.281316973691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0.34399033352875658</v>
      </c>
      <c r="D46" s="1">
        <v>3.7717516063067121E-2</v>
      </c>
      <c r="E46" s="1">
        <v>1.2572505354355707E-2</v>
      </c>
      <c r="F46" s="1">
        <v>2.5145010708711415E-2</v>
      </c>
      <c r="G46" s="1">
        <v>0.29294637244035865</v>
      </c>
      <c r="H46" s="1">
        <v>0</v>
      </c>
      <c r="I46" s="1">
        <v>0.12075669799536086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0.56457313468798809</v>
      </c>
      <c r="Q46" s="1">
        <v>0</v>
      </c>
      <c r="R46" s="1">
        <v>0.1043821177379254</v>
      </c>
      <c r="S46" s="1">
        <v>0</v>
      </c>
      <c r="T46" s="1">
        <v>0</v>
      </c>
      <c r="U46" s="1">
        <v>6.6641276061955954E-2</v>
      </c>
      <c r="V46" s="1">
        <v>0.16225296334860537</v>
      </c>
      <c r="W46" s="1">
        <v>0</v>
      </c>
      <c r="X46" s="1">
        <v>5.4068770707600244E-2</v>
      </c>
      <c r="Y46" s="1">
        <v>0.12075669799536086</v>
      </c>
      <c r="Z46" s="1">
        <v>0.18359589915423707</v>
      </c>
      <c r="AA46" s="1">
        <v>5.4068770707600244E-2</v>
      </c>
      <c r="AB46" s="1">
        <v>4.1989368809999785</v>
      </c>
      <c r="AC46" s="1">
        <v>1.9861665783106537</v>
      </c>
      <c r="AD46" s="1">
        <v>2.85898648626257</v>
      </c>
      <c r="AE46" s="1">
        <v>3.4000685569944329</v>
      </c>
      <c r="AF46" s="1">
        <v>1.2572505354355707E-2</v>
      </c>
      <c r="AG46" s="1">
        <v>11.632024050899947</v>
      </c>
      <c r="AH46" s="1">
        <v>197.33724705989934</v>
      </c>
      <c r="AI46" s="1">
        <v>0</v>
      </c>
      <c r="AJ46" s="1">
        <v>1.3371313993033296</v>
      </c>
      <c r="AK46" s="1">
        <v>0.12075669799536086</v>
      </c>
      <c r="AL46" s="1">
        <v>8.0837213996754434E-2</v>
      </c>
      <c r="AM46" s="1">
        <v>0</v>
      </c>
      <c r="AN46" s="1">
        <v>0</v>
      </c>
      <c r="AO46" s="1">
        <v>0</v>
      </c>
      <c r="AP46" s="1">
        <v>0</v>
      </c>
      <c r="AQ46" s="1">
        <v>4.3595917433950921</v>
      </c>
      <c r="AR46" s="1">
        <v>0</v>
      </c>
      <c r="AS46" s="1">
        <v>1.2572505354355707E-2</v>
      </c>
      <c r="AT46" s="1">
        <v>0</v>
      </c>
      <c r="AU46" s="1">
        <v>1.0949072773912926E-2</v>
      </c>
      <c r="AV46" s="1">
        <v>8.0837213996754434E-2</v>
      </c>
      <c r="AW46" s="1">
        <v>0</v>
      </c>
      <c r="AX46" s="1">
        <v>0.5780132926871917</v>
      </c>
      <c r="AY46" s="1">
        <v>0.1093857686489971</v>
      </c>
      <c r="AZ46" s="1">
        <v>0</v>
      </c>
      <c r="BA46" s="1">
        <v>0</v>
      </c>
      <c r="BB46" s="1">
        <v>0</v>
      </c>
      <c r="BC46" s="1">
        <v>2.6768443289154193E-2</v>
      </c>
      <c r="BD46" s="1">
        <v>5.139398894605173</v>
      </c>
      <c r="BE46" s="1">
        <v>0</v>
      </c>
      <c r="BF46" s="1">
        <v>0</v>
      </c>
      <c r="BG46" s="1">
        <v>6.6641276061955954E-2</v>
      </c>
      <c r="BH46" s="1">
        <v>0.18635430879559467</v>
      </c>
      <c r="BI46" s="1">
        <v>2.6070991644875616</v>
      </c>
      <c r="BJ46" s="1">
        <v>0.1880455383625789</v>
      </c>
      <c r="BK46" s="1">
        <v>1.9029816518547582</v>
      </c>
      <c r="BL46" s="1">
        <v>0.29340352437568501</v>
      </c>
      <c r="BM46" s="1">
        <v>0</v>
      </c>
      <c r="BN46" s="1">
        <v>0</v>
      </c>
      <c r="BO46" s="1">
        <v>25.998537123610383</v>
      </c>
      <c r="BP46" s="1">
        <v>0</v>
      </c>
      <c r="BQ46" s="1">
        <v>0</v>
      </c>
      <c r="BR46" s="1">
        <v>0.32450592669721073</v>
      </c>
      <c r="BS46" s="1">
        <v>0</v>
      </c>
      <c r="BT46" s="58">
        <f t="shared" si="0"/>
        <v>266.99328094550486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269.83774332390362</v>
      </c>
      <c r="D123" s="56">
        <f t="shared" si="2"/>
        <v>11.907497400268452</v>
      </c>
      <c r="E123" s="56">
        <f t="shared" si="2"/>
        <v>649.63546022091055</v>
      </c>
      <c r="F123" s="56">
        <f t="shared" si="2"/>
        <v>1.3913853976142576</v>
      </c>
      <c r="G123" s="56">
        <f t="shared" si="2"/>
        <v>105.99233458211964</v>
      </c>
      <c r="H123" s="56">
        <f t="shared" si="2"/>
        <v>22.442522755965861</v>
      </c>
      <c r="I123" s="56">
        <f t="shared" si="2"/>
        <v>94.19081613182415</v>
      </c>
      <c r="J123" s="56">
        <f t="shared" si="2"/>
        <v>4.1966901135055519</v>
      </c>
      <c r="K123" s="56">
        <f t="shared" si="2"/>
        <v>0.94602731832748643</v>
      </c>
      <c r="L123" s="56">
        <f t="shared" si="2"/>
        <v>1.8803269403596962E-3</v>
      </c>
      <c r="M123" s="56">
        <f t="shared" si="2"/>
        <v>23.824247592058864</v>
      </c>
      <c r="N123" s="56">
        <f t="shared" si="2"/>
        <v>0.44988138649897763</v>
      </c>
      <c r="O123" s="56">
        <f t="shared" si="2"/>
        <v>4.4090189829322179</v>
      </c>
      <c r="P123" s="56">
        <f t="shared" si="2"/>
        <v>125.77757172832737</v>
      </c>
      <c r="Q123" s="56">
        <f t="shared" si="2"/>
        <v>7.9299738029344748</v>
      </c>
      <c r="R123" s="56">
        <f t="shared" si="2"/>
        <v>24.456518228227871</v>
      </c>
      <c r="S123" s="56">
        <f t="shared" si="2"/>
        <v>1.9260825474872503</v>
      </c>
      <c r="T123" s="56">
        <f t="shared" si="2"/>
        <v>6.2572436098674586</v>
      </c>
      <c r="U123" s="56">
        <f t="shared" si="2"/>
        <v>743.65880279037117</v>
      </c>
      <c r="V123" s="56">
        <f t="shared" si="2"/>
        <v>80.173944410885099</v>
      </c>
      <c r="W123" s="56">
        <f t="shared" si="2"/>
        <v>9.0139452569319758</v>
      </c>
      <c r="X123" s="56">
        <f t="shared" si="2"/>
        <v>7.4725542967692817</v>
      </c>
      <c r="Y123" s="56">
        <f t="shared" si="2"/>
        <v>36.533941974111563</v>
      </c>
      <c r="Z123" s="56">
        <f t="shared" si="2"/>
        <v>30.244611780943014</v>
      </c>
      <c r="AA123" s="56">
        <f t="shared" si="2"/>
        <v>11.417581749984596</v>
      </c>
      <c r="AB123" s="56">
        <f t="shared" si="2"/>
        <v>3436.4461424742353</v>
      </c>
      <c r="AC123" s="56">
        <f t="shared" si="2"/>
        <v>347.75816366743391</v>
      </c>
      <c r="AD123" s="56">
        <f t="shared" si="2"/>
        <v>2460.1833181903112</v>
      </c>
      <c r="AE123" s="56">
        <f t="shared" si="2"/>
        <v>1776.6805321017803</v>
      </c>
      <c r="AF123" s="56">
        <f t="shared" si="2"/>
        <v>1173.2593682687946</v>
      </c>
      <c r="AG123" s="56">
        <f t="shared" si="2"/>
        <v>14140.234805829987</v>
      </c>
      <c r="AH123" s="56">
        <f t="shared" si="2"/>
        <v>1505.8269939176719</v>
      </c>
      <c r="AI123" s="56">
        <f t="shared" si="2"/>
        <v>3216.7614524803248</v>
      </c>
      <c r="AJ123" s="56">
        <f t="shared" si="2"/>
        <v>1546.5287849074571</v>
      </c>
      <c r="AK123" s="56">
        <f t="shared" si="2"/>
        <v>3.6904420016961832</v>
      </c>
      <c r="AL123" s="56">
        <f t="shared" si="2"/>
        <v>219.7384692576212</v>
      </c>
      <c r="AM123" s="56">
        <f t="shared" si="2"/>
        <v>10.952908325388252</v>
      </c>
      <c r="AN123" s="56">
        <f t="shared" si="2"/>
        <v>5.7239556764837474</v>
      </c>
      <c r="AO123" s="56">
        <f t="shared" si="2"/>
        <v>7.2264686312711648</v>
      </c>
      <c r="AP123" s="56">
        <f t="shared" si="2"/>
        <v>158.7640931728354</v>
      </c>
      <c r="AQ123" s="56">
        <f t="shared" si="2"/>
        <v>11306.498898716027</v>
      </c>
      <c r="AR123" s="56">
        <f t="shared" si="2"/>
        <v>17.386020505272043</v>
      </c>
      <c r="AS123" s="56">
        <f t="shared" si="2"/>
        <v>3.5235960171606102</v>
      </c>
      <c r="AT123" s="56">
        <f t="shared" si="2"/>
        <v>41.044748510036634</v>
      </c>
      <c r="AU123" s="56">
        <f t="shared" si="2"/>
        <v>44.913158775623813</v>
      </c>
      <c r="AV123" s="56">
        <f t="shared" si="2"/>
        <v>84.422741952941976</v>
      </c>
      <c r="AW123" s="56">
        <f t="shared" si="2"/>
        <v>0</v>
      </c>
      <c r="AX123" s="56">
        <f t="shared" si="2"/>
        <v>538.00798978671321</v>
      </c>
      <c r="AY123" s="56">
        <f t="shared" si="2"/>
        <v>31.903761060137498</v>
      </c>
      <c r="AZ123" s="56">
        <f t="shared" si="2"/>
        <v>55.130733765513781</v>
      </c>
      <c r="BA123" s="56">
        <f t="shared" si="2"/>
        <v>1.1231150373992105</v>
      </c>
      <c r="BB123" s="56">
        <f t="shared" si="2"/>
        <v>10.276359122608502</v>
      </c>
      <c r="BC123" s="56">
        <f t="shared" si="2"/>
        <v>56.824386986497146</v>
      </c>
      <c r="BD123" s="56">
        <f t="shared" si="2"/>
        <v>7126.6134780098655</v>
      </c>
      <c r="BE123" s="56">
        <f t="shared" si="2"/>
        <v>64.450869317739645</v>
      </c>
      <c r="BF123" s="56">
        <f t="shared" si="2"/>
        <v>13.348154559013027</v>
      </c>
      <c r="BG123" s="56">
        <f t="shared" si="2"/>
        <v>79.97475255493741</v>
      </c>
      <c r="BH123" s="56">
        <f t="shared" si="2"/>
        <v>57.541668253559834</v>
      </c>
      <c r="BI123" s="56">
        <f t="shared" si="2"/>
        <v>2115.5079101647916</v>
      </c>
      <c r="BJ123" s="56">
        <f t="shared" si="2"/>
        <v>211.79750646856795</v>
      </c>
      <c r="BK123" s="56">
        <f t="shared" si="2"/>
        <v>86.891843445212174</v>
      </c>
      <c r="BL123" s="56">
        <f t="shared" si="2"/>
        <v>2218.8651169670234</v>
      </c>
      <c r="BM123" s="56">
        <f t="shared" si="2"/>
        <v>411.67364263424429</v>
      </c>
      <c r="BN123" s="56">
        <f t="shared" si="2"/>
        <v>5.8662995948594627</v>
      </c>
      <c r="BO123" s="56">
        <f t="shared" ref="BO123:BT123" si="3">+SUM(BO6:BO122)</f>
        <v>815.41556200304865</v>
      </c>
      <c r="BP123" s="56">
        <f t="shared" si="3"/>
        <v>66.882959968222693</v>
      </c>
      <c r="BQ123" s="56">
        <f t="shared" si="3"/>
        <v>19.95679636260131</v>
      </c>
      <c r="BR123" s="56">
        <f t="shared" si="3"/>
        <v>106.8173180530159</v>
      </c>
      <c r="BS123" s="56">
        <f t="shared" si="3"/>
        <v>0</v>
      </c>
      <c r="BT123" s="56">
        <f t="shared" si="3"/>
        <v>57876.523565205644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199664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3" sqref="B3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38.25" thickBot="1" x14ac:dyDescent="0.35">
      <c r="A4" s="4"/>
      <c r="B4" s="61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6.1419470979273928E-8</v>
      </c>
      <c r="D13" s="1">
        <v>0</v>
      </c>
      <c r="E13" s="1">
        <v>1.7927689839765687E-5</v>
      </c>
      <c r="F13" s="1">
        <v>0</v>
      </c>
      <c r="G13" s="1">
        <v>3.516585314723269E-5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1.5169583710570965E-5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1.5046744768612416E-5</v>
      </c>
      <c r="AE13" s="1">
        <v>2.3214059920722232E-5</v>
      </c>
      <c r="AF13" s="1">
        <v>2.2770683532594401E-4</v>
      </c>
      <c r="AG13" s="1">
        <v>4.813958536213362E-8</v>
      </c>
      <c r="AH13" s="1">
        <v>0</v>
      </c>
      <c r="AI13" s="1">
        <v>3.3097273550336651E-5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2.4684918773133709E-4</v>
      </c>
      <c r="AR13" s="1">
        <v>0</v>
      </c>
      <c r="AS13" s="1">
        <v>0</v>
      </c>
      <c r="AT13" s="1">
        <v>0</v>
      </c>
      <c r="AU13" s="1">
        <v>1.7409207677101535E-5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5.1874553191954335E-8</v>
      </c>
      <c r="BI13" s="1">
        <v>5.0787726299277936E-4</v>
      </c>
      <c r="BJ13" s="1">
        <v>0</v>
      </c>
      <c r="BK13" s="1">
        <v>0</v>
      </c>
      <c r="BL13" s="1">
        <v>2.0961606581879877E-4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1.3492411980927349E-3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1.5757493899648629E-5</v>
      </c>
      <c r="D15" s="1">
        <v>0</v>
      </c>
      <c r="E15" s="1">
        <v>6.6685525749372507E-4</v>
      </c>
      <c r="F15" s="1">
        <v>2.4646336612270932E-5</v>
      </c>
      <c r="G15" s="1">
        <v>1.074185791977569E-5</v>
      </c>
      <c r="H15" s="1">
        <v>1.212114915357587E-5</v>
      </c>
      <c r="I15" s="1">
        <v>6.0605745767879348E-6</v>
      </c>
      <c r="J15" s="1">
        <v>5.6565362716687384E-6</v>
      </c>
      <c r="K15" s="1">
        <v>0</v>
      </c>
      <c r="L15" s="1">
        <v>0</v>
      </c>
      <c r="M15" s="1">
        <v>3.3542287247353133E-5</v>
      </c>
      <c r="N15" s="1">
        <v>8.9292465431342242E-5</v>
      </c>
      <c r="O15" s="1">
        <v>1.0909034238218284E-5</v>
      </c>
      <c r="P15" s="1">
        <v>3.232306440953565E-5</v>
      </c>
      <c r="Q15" s="1">
        <v>7.2726894921455205E-6</v>
      </c>
      <c r="R15" s="1">
        <v>2.222210678155576E-5</v>
      </c>
      <c r="S15" s="1">
        <v>4.0403830511919562E-6</v>
      </c>
      <c r="T15" s="1">
        <v>1.2121149153575866E-6</v>
      </c>
      <c r="U15" s="1">
        <v>1.3737302374052653E-5</v>
      </c>
      <c r="V15" s="1">
        <v>0</v>
      </c>
      <c r="W15" s="1">
        <v>0</v>
      </c>
      <c r="X15" s="1">
        <v>1.1313072543337477E-5</v>
      </c>
      <c r="Y15" s="1">
        <v>0</v>
      </c>
      <c r="Z15" s="1">
        <v>0</v>
      </c>
      <c r="AA15" s="1">
        <v>0</v>
      </c>
      <c r="AB15" s="1">
        <v>1.6969608815006214E-5</v>
      </c>
      <c r="AC15" s="1">
        <v>0</v>
      </c>
      <c r="AD15" s="1">
        <v>6.4717208043670311E-6</v>
      </c>
      <c r="AE15" s="1">
        <v>7.7280142233074811E-5</v>
      </c>
      <c r="AF15" s="1">
        <v>5.5444930658353523E-5</v>
      </c>
      <c r="AG15" s="1">
        <v>0</v>
      </c>
      <c r="AH15" s="1">
        <v>0</v>
      </c>
      <c r="AI15" s="1">
        <v>7.0678131565384701E-6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6.407626103832953E-5</v>
      </c>
      <c r="AR15" s="1">
        <v>0</v>
      </c>
      <c r="AS15" s="1">
        <v>0</v>
      </c>
      <c r="AT15" s="1">
        <v>0</v>
      </c>
      <c r="AU15" s="1">
        <v>1.2924951667629324E-5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1.0729333027911874E-4</v>
      </c>
      <c r="BJ15" s="1">
        <v>0</v>
      </c>
      <c r="BK15" s="1">
        <v>0</v>
      </c>
      <c r="BL15" s="1">
        <v>4.4762816658076981E-5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1.3599953017220379E-3</v>
      </c>
    </row>
    <row r="16" spans="1:72" x14ac:dyDescent="0.25">
      <c r="A16" s="12" t="s">
        <v>14</v>
      </c>
      <c r="B16" s="8" t="s">
        <v>133</v>
      </c>
      <c r="C16" s="1">
        <v>5.1201828881218943E-6</v>
      </c>
      <c r="D16" s="1">
        <v>0</v>
      </c>
      <c r="E16" s="1">
        <v>2.2728841950308862E-4</v>
      </c>
      <c r="F16" s="1">
        <v>8.0084911839855274E-6</v>
      </c>
      <c r="G16" s="1">
        <v>9.1579024434749646E-5</v>
      </c>
      <c r="H16" s="1">
        <v>3.9386022216322264E-6</v>
      </c>
      <c r="I16" s="1">
        <v>1.9693011108161132E-6</v>
      </c>
      <c r="J16" s="1">
        <v>1.8380143700950388E-6</v>
      </c>
      <c r="K16" s="1">
        <v>0</v>
      </c>
      <c r="L16" s="1">
        <v>0</v>
      </c>
      <c r="M16" s="1">
        <v>0</v>
      </c>
      <c r="N16" s="1">
        <v>1.8529780687518389E-4</v>
      </c>
      <c r="O16" s="1">
        <v>3.5447419994690035E-6</v>
      </c>
      <c r="P16" s="1">
        <v>1.0502939257685938E-5</v>
      </c>
      <c r="Q16" s="1">
        <v>2.3631613329793357E-6</v>
      </c>
      <c r="R16" s="1">
        <v>7.2207707396590808E-6</v>
      </c>
      <c r="S16" s="1">
        <v>1.3128674072107422E-6</v>
      </c>
      <c r="T16" s="1">
        <v>3.9386022216322263E-7</v>
      </c>
      <c r="U16" s="1">
        <v>4.4637491845165231E-6</v>
      </c>
      <c r="V16" s="1">
        <v>0</v>
      </c>
      <c r="W16" s="1">
        <v>0</v>
      </c>
      <c r="X16" s="1">
        <v>3.6760287401900777E-6</v>
      </c>
      <c r="Y16" s="1">
        <v>0</v>
      </c>
      <c r="Z16" s="1">
        <v>0</v>
      </c>
      <c r="AA16" s="1">
        <v>0</v>
      </c>
      <c r="AB16" s="1">
        <v>5.5140431102851163E-6</v>
      </c>
      <c r="AC16" s="1">
        <v>0</v>
      </c>
      <c r="AD16" s="1">
        <v>1.0502939257685937E-6</v>
      </c>
      <c r="AE16" s="1">
        <v>2.3500326589072279E-5</v>
      </c>
      <c r="AF16" s="1">
        <v>2.6257348144214844E-6</v>
      </c>
      <c r="AG16" s="1">
        <v>0</v>
      </c>
      <c r="AH16" s="1">
        <v>6.5192945783626866E-5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3.6760287401900777E-6</v>
      </c>
      <c r="AR16" s="1">
        <v>0</v>
      </c>
      <c r="AS16" s="1">
        <v>0</v>
      </c>
      <c r="AT16" s="1">
        <v>0</v>
      </c>
      <c r="AU16" s="1">
        <v>3.0195950365847069E-6</v>
      </c>
      <c r="AV16" s="1">
        <v>0</v>
      </c>
      <c r="AW16" s="1">
        <v>0</v>
      </c>
      <c r="AX16" s="1">
        <v>5.1102645054471744E-7</v>
      </c>
      <c r="AY16" s="1">
        <v>2.5551322527235872E-7</v>
      </c>
      <c r="AZ16" s="1">
        <v>3.3254429892238632E-5</v>
      </c>
      <c r="BA16" s="1">
        <v>1.6262429262210109E-7</v>
      </c>
      <c r="BB16" s="1">
        <v>0</v>
      </c>
      <c r="BC16" s="1">
        <v>1.8798771440719941E-7</v>
      </c>
      <c r="BD16" s="1">
        <v>0</v>
      </c>
      <c r="BE16" s="1">
        <v>0</v>
      </c>
      <c r="BF16" s="1">
        <v>0</v>
      </c>
      <c r="BG16" s="1">
        <v>0</v>
      </c>
      <c r="BH16" s="1">
        <v>1.0309484972648793E-6</v>
      </c>
      <c r="BI16" s="1">
        <v>2.2998655695134753E-5</v>
      </c>
      <c r="BJ16" s="1">
        <v>0</v>
      </c>
      <c r="BK16" s="1">
        <v>1.4108030376464107E-5</v>
      </c>
      <c r="BL16" s="1">
        <v>2.7916175589469113E-4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1.014767901510136E-3</v>
      </c>
    </row>
    <row r="17" spans="1:72" x14ac:dyDescent="0.25">
      <c r="A17" s="12" t="s">
        <v>15</v>
      </c>
      <c r="B17" s="8" t="s">
        <v>134</v>
      </c>
      <c r="C17" s="1">
        <v>4.5280293033133338E-4</v>
      </c>
      <c r="D17" s="1">
        <v>1.5516107611686961E-3</v>
      </c>
      <c r="E17" s="1">
        <v>5.1968513372391441E-4</v>
      </c>
      <c r="F17" s="1">
        <v>1.9317972673466657E-5</v>
      </c>
      <c r="G17" s="1">
        <v>1.4940644638439025E-3</v>
      </c>
      <c r="H17" s="1">
        <v>9.5006422984262228E-6</v>
      </c>
      <c r="I17" s="1">
        <v>4.7503211492131114E-6</v>
      </c>
      <c r="J17" s="1">
        <v>8.6166068003548854E-3</v>
      </c>
      <c r="K17" s="1">
        <v>0</v>
      </c>
      <c r="L17" s="1">
        <v>2.2229483781648428E-2</v>
      </c>
      <c r="M17" s="1">
        <v>0.17879725094068719</v>
      </c>
      <c r="N17" s="1">
        <v>0.29614722536802818</v>
      </c>
      <c r="O17" s="1">
        <v>5.1471583570746743E-3</v>
      </c>
      <c r="P17" s="1">
        <v>3.7157897237789657E-3</v>
      </c>
      <c r="Q17" s="1">
        <v>9.4487263688772631E-3</v>
      </c>
      <c r="R17" s="1">
        <v>5.7449701670351988E-2</v>
      </c>
      <c r="S17" s="1">
        <v>7.9513251467353049E-3</v>
      </c>
      <c r="T17" s="1">
        <v>9.500642298426223E-7</v>
      </c>
      <c r="U17" s="1">
        <v>8.2592339073990773E-3</v>
      </c>
      <c r="V17" s="1">
        <v>0</v>
      </c>
      <c r="W17" s="1">
        <v>0</v>
      </c>
      <c r="X17" s="1">
        <v>2.4013229658512805E-3</v>
      </c>
      <c r="Y17" s="1">
        <v>3.0364500512308724E-4</v>
      </c>
      <c r="Z17" s="1">
        <v>0</v>
      </c>
      <c r="AA17" s="1">
        <v>0</v>
      </c>
      <c r="AB17" s="1">
        <v>1.3300899217796713E-5</v>
      </c>
      <c r="AC17" s="1">
        <v>0</v>
      </c>
      <c r="AD17" s="1">
        <v>2.5335046129136595E-6</v>
      </c>
      <c r="AE17" s="1">
        <v>5.6687165713943132E-5</v>
      </c>
      <c r="AF17" s="1">
        <v>6.3337615322841491E-6</v>
      </c>
      <c r="AG17" s="1">
        <v>0</v>
      </c>
      <c r="AH17" s="1">
        <v>0</v>
      </c>
      <c r="AI17" s="1">
        <v>0.29774561645212438</v>
      </c>
      <c r="AJ17" s="1">
        <v>0</v>
      </c>
      <c r="AK17" s="1">
        <v>0</v>
      </c>
      <c r="AL17" s="1">
        <v>0.11643851805296966</v>
      </c>
      <c r="AM17" s="1">
        <v>0</v>
      </c>
      <c r="AN17" s="1">
        <v>0</v>
      </c>
      <c r="AO17" s="1">
        <v>0</v>
      </c>
      <c r="AP17" s="1">
        <v>0</v>
      </c>
      <c r="AQ17" s="1">
        <v>2.0009119700845723E-3</v>
      </c>
      <c r="AR17" s="1">
        <v>0</v>
      </c>
      <c r="AS17" s="1">
        <v>0</v>
      </c>
      <c r="AT17" s="1">
        <v>0</v>
      </c>
      <c r="AU17" s="1">
        <v>5.2026164958351682E-3</v>
      </c>
      <c r="AV17" s="1">
        <v>0</v>
      </c>
      <c r="AW17" s="1">
        <v>0</v>
      </c>
      <c r="AX17" s="1">
        <v>0</v>
      </c>
      <c r="AY17" s="1">
        <v>0</v>
      </c>
      <c r="AZ17" s="1">
        <v>0.32947484756691536</v>
      </c>
      <c r="BA17" s="1">
        <v>0</v>
      </c>
      <c r="BB17" s="1">
        <v>0</v>
      </c>
      <c r="BC17" s="1">
        <v>7.341058413779393E-2</v>
      </c>
      <c r="BD17" s="1">
        <v>0</v>
      </c>
      <c r="BE17" s="1">
        <v>0</v>
      </c>
      <c r="BF17" s="1">
        <v>0</v>
      </c>
      <c r="BG17" s="1">
        <v>0.10934007082610656</v>
      </c>
      <c r="BH17" s="1">
        <v>1.9520036043627034E-3</v>
      </c>
      <c r="BI17" s="1">
        <v>9.6509060254670903E-2</v>
      </c>
      <c r="BJ17" s="1">
        <v>0</v>
      </c>
      <c r="BK17" s="1">
        <v>2.375903978039566E-3</v>
      </c>
      <c r="BL17" s="1">
        <v>0.3547854981084797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1.9938346391037887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2.6221453796054899</v>
      </c>
      <c r="D19" s="1">
        <v>5.811853712754237E-2</v>
      </c>
      <c r="E19" s="1">
        <v>1337.1985273041182</v>
      </c>
      <c r="F19" s="1">
        <v>134.81556248073429</v>
      </c>
      <c r="G19" s="1">
        <v>2.2360343536910641</v>
      </c>
      <c r="H19" s="1">
        <v>0.3583768088444298</v>
      </c>
      <c r="I19" s="1">
        <v>0.64723266132062385</v>
      </c>
      <c r="J19" s="1">
        <v>1.2243738558909374E-2</v>
      </c>
      <c r="K19" s="1">
        <v>2.7977015642140356E-6</v>
      </c>
      <c r="L19" s="1">
        <v>0.66497432045285843</v>
      </c>
      <c r="M19" s="1">
        <v>0.83131470431693744</v>
      </c>
      <c r="N19" s="1">
        <v>2.7258999395560397</v>
      </c>
      <c r="O19" s="1">
        <v>7.155608446331875E-2</v>
      </c>
      <c r="P19" s="1">
        <v>10.722291406201316</v>
      </c>
      <c r="Q19" s="1">
        <v>0.16934982810586843</v>
      </c>
      <c r="R19" s="1">
        <v>4.6224137813356023</v>
      </c>
      <c r="S19" s="1">
        <v>0.22058875345172649</v>
      </c>
      <c r="T19" s="1">
        <v>0.1223206613239631</v>
      </c>
      <c r="U19" s="1">
        <v>7.3336432739830011</v>
      </c>
      <c r="V19" s="1">
        <v>1.0188075884501002E-2</v>
      </c>
      <c r="W19" s="1">
        <v>0</v>
      </c>
      <c r="X19" s="1">
        <v>12.64880630630892</v>
      </c>
      <c r="Y19" s="1">
        <v>0.15257370215131544</v>
      </c>
      <c r="Z19" s="1">
        <v>14.749620204076667</v>
      </c>
      <c r="AA19" s="1">
        <v>0</v>
      </c>
      <c r="AB19" s="1">
        <v>13.433967737942419</v>
      </c>
      <c r="AC19" s="1">
        <v>0.29946538953172774</v>
      </c>
      <c r="AD19" s="1">
        <v>5.8778225881323323</v>
      </c>
      <c r="AE19" s="1">
        <v>31.699931186495434</v>
      </c>
      <c r="AF19" s="1">
        <v>424.45747279276623</v>
      </c>
      <c r="AG19" s="1">
        <v>5.5561430032711083</v>
      </c>
      <c r="AH19" s="1">
        <v>2140.5970240835391</v>
      </c>
      <c r="AI19" s="1">
        <v>0.1480552910113426</v>
      </c>
      <c r="AJ19" s="1">
        <v>15.200886379371003</v>
      </c>
      <c r="AK19" s="1">
        <v>0</v>
      </c>
      <c r="AL19" s="1">
        <v>424.63169947846762</v>
      </c>
      <c r="AM19" s="1">
        <v>0</v>
      </c>
      <c r="AN19" s="1">
        <v>9.0681682293973225</v>
      </c>
      <c r="AO19" s="1">
        <v>5.0737422032576009E-3</v>
      </c>
      <c r="AP19" s="1">
        <v>29.165091728846416</v>
      </c>
      <c r="AQ19" s="1">
        <v>40.225389174781967</v>
      </c>
      <c r="AR19" s="1">
        <v>8.2723638327935767</v>
      </c>
      <c r="AS19" s="1">
        <v>3.3377344015679555</v>
      </c>
      <c r="AT19" s="1">
        <v>0.69680594069292701</v>
      </c>
      <c r="AU19" s="1">
        <v>1612.1147288658124</v>
      </c>
      <c r="AV19" s="1">
        <v>23.17563901319155</v>
      </c>
      <c r="AW19" s="1">
        <v>0</v>
      </c>
      <c r="AX19" s="1">
        <v>90.238898395269928</v>
      </c>
      <c r="AY19" s="1">
        <v>25.532760526646769</v>
      </c>
      <c r="AZ19" s="1">
        <v>2.4988235152041214</v>
      </c>
      <c r="BA19" s="1">
        <v>2.9092632203155073E-2</v>
      </c>
      <c r="BB19" s="1">
        <v>9.7740569859869346</v>
      </c>
      <c r="BC19" s="1">
        <v>2.6043071899315273</v>
      </c>
      <c r="BD19" s="1">
        <v>503.40184377446985</v>
      </c>
      <c r="BE19" s="1">
        <v>0.93272398645367716</v>
      </c>
      <c r="BF19" s="1">
        <v>4.2234438838595741E-2</v>
      </c>
      <c r="BG19" s="1">
        <v>62.157955052437018</v>
      </c>
      <c r="BH19" s="1">
        <v>4.4024269543389485</v>
      </c>
      <c r="BI19" s="1">
        <v>1628.6039390674805</v>
      </c>
      <c r="BJ19" s="1">
        <v>15.244166694549161</v>
      </c>
      <c r="BK19" s="1">
        <v>0.62770887061037384</v>
      </c>
      <c r="BL19" s="1">
        <v>371.10566675817608</v>
      </c>
      <c r="BM19" s="1">
        <v>327.48732141852554</v>
      </c>
      <c r="BN19" s="1">
        <v>3.5960637681151191</v>
      </c>
      <c r="BO19" s="1">
        <v>16.186979098611829</v>
      </c>
      <c r="BP19" s="1">
        <v>86.587064569894167</v>
      </c>
      <c r="BQ19" s="1">
        <v>1.6867480705473222E-2</v>
      </c>
      <c r="BR19" s="1">
        <v>8.066178429297004</v>
      </c>
      <c r="BS19" s="1">
        <v>0</v>
      </c>
      <c r="BT19" s="58">
        <f t="shared" si="0"/>
        <v>9480.0943275708705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8.5052842783382739E-5</v>
      </c>
      <c r="E20" s="1">
        <v>0</v>
      </c>
      <c r="F20" s="1">
        <v>4.9955724435512905E-3</v>
      </c>
      <c r="G20" s="1">
        <v>3.3086216594571911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3.6490928941066603E-3</v>
      </c>
      <c r="N20" s="1">
        <v>18.588194860358069</v>
      </c>
      <c r="O20" s="1">
        <v>5.6701895188921835E-5</v>
      </c>
      <c r="P20" s="1">
        <v>7.0877368986152294E-4</v>
      </c>
      <c r="Q20" s="1">
        <v>3.1186042353907009E-4</v>
      </c>
      <c r="R20" s="1">
        <v>4.6626468099911361E-3</v>
      </c>
      <c r="S20" s="1">
        <v>0</v>
      </c>
      <c r="T20" s="1">
        <v>1.203100983972024E-3</v>
      </c>
      <c r="U20" s="1">
        <v>1.1782393260304985E-2</v>
      </c>
      <c r="V20" s="1">
        <v>6.6079689546237933E-4</v>
      </c>
      <c r="W20" s="1">
        <v>3.671093863679885E-4</v>
      </c>
      <c r="X20" s="1">
        <v>2.8350947594460918E-5</v>
      </c>
      <c r="Y20" s="1">
        <v>1.6152813000191492E-3</v>
      </c>
      <c r="Z20" s="1">
        <v>4.7516188168316494E-2</v>
      </c>
      <c r="AA20" s="1">
        <v>1.8116255512860526E-2</v>
      </c>
      <c r="AB20" s="1">
        <v>0.33965208825177795</v>
      </c>
      <c r="AC20" s="1">
        <v>0</v>
      </c>
      <c r="AD20" s="1">
        <v>4.6990001455102523E-3</v>
      </c>
      <c r="AE20" s="1">
        <v>1.4029352624537424E-2</v>
      </c>
      <c r="AF20" s="1">
        <v>3.8405415879371851E-2</v>
      </c>
      <c r="AG20" s="1">
        <v>1.7565041728266239E-2</v>
      </c>
      <c r="AH20" s="1">
        <v>3.7452252381728821E-2</v>
      </c>
      <c r="AI20" s="1">
        <v>0</v>
      </c>
      <c r="AJ20" s="1">
        <v>28.123999110743565</v>
      </c>
      <c r="AK20" s="1">
        <v>0</v>
      </c>
      <c r="AL20" s="1">
        <v>20.868345361305384</v>
      </c>
      <c r="AM20" s="1">
        <v>0</v>
      </c>
      <c r="AN20" s="1">
        <v>3.5073381561343559E-3</v>
      </c>
      <c r="AO20" s="1">
        <v>0</v>
      </c>
      <c r="AP20" s="1">
        <v>2.1044028936806139E-3</v>
      </c>
      <c r="AQ20" s="1">
        <v>0.37428646676887939</v>
      </c>
      <c r="AR20" s="1">
        <v>0</v>
      </c>
      <c r="AS20" s="1">
        <v>0</v>
      </c>
      <c r="AT20" s="1">
        <v>8.0431638325485624E-2</v>
      </c>
      <c r="AU20" s="1">
        <v>3.1212093203750513E-2</v>
      </c>
      <c r="AV20" s="1">
        <v>6.2939103659703233E-3</v>
      </c>
      <c r="AW20" s="1">
        <v>0</v>
      </c>
      <c r="AX20" s="1">
        <v>1.8470785500976736</v>
      </c>
      <c r="AY20" s="1">
        <v>0.51701730122043321</v>
      </c>
      <c r="AZ20" s="1">
        <v>0.146550067038101</v>
      </c>
      <c r="BA20" s="1">
        <v>0</v>
      </c>
      <c r="BB20" s="1">
        <v>0.25943778145257657</v>
      </c>
      <c r="BC20" s="1">
        <v>0.15141037639348556</v>
      </c>
      <c r="BD20" s="1">
        <v>0.8682661717487058</v>
      </c>
      <c r="BE20" s="1">
        <v>1.4458983273175068E-3</v>
      </c>
      <c r="BF20" s="1">
        <v>3.5073381561343559E-3</v>
      </c>
      <c r="BG20" s="1">
        <v>11.483603302028632</v>
      </c>
      <c r="BH20" s="1">
        <v>1.7922857649013225E-2</v>
      </c>
      <c r="BI20" s="1">
        <v>0.89794088262543648</v>
      </c>
      <c r="BJ20" s="1">
        <v>8.9543719513813291E-2</v>
      </c>
      <c r="BK20" s="1">
        <v>0.23083838214819113</v>
      </c>
      <c r="BL20" s="1">
        <v>49.406407569431693</v>
      </c>
      <c r="BM20" s="1">
        <v>1.4019937701172879E-3</v>
      </c>
      <c r="BN20" s="1">
        <v>0</v>
      </c>
      <c r="BO20" s="1">
        <v>3.2948544818315457</v>
      </c>
      <c r="BP20" s="1">
        <v>0.41176149953017344</v>
      </c>
      <c r="BQ20" s="1">
        <v>1.6152813000191492E-3</v>
      </c>
      <c r="BR20" s="1">
        <v>5.609680483273098</v>
      </c>
      <c r="BS20" s="1">
        <v>0</v>
      </c>
      <c r="BT20" s="58">
        <f t="shared" si="0"/>
        <v>147.17484310757939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1.7951052250640271E-2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1.4959210208866893E-2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1.4480515482183154</v>
      </c>
      <c r="AC21" s="1">
        <v>0</v>
      </c>
      <c r="AD21" s="1">
        <v>0</v>
      </c>
      <c r="AE21" s="1">
        <v>5.9836840835467572E-2</v>
      </c>
      <c r="AF21" s="1">
        <v>5.9836840835467572E-2</v>
      </c>
      <c r="AG21" s="1">
        <v>7.4796051044334455E-2</v>
      </c>
      <c r="AH21" s="1">
        <v>0</v>
      </c>
      <c r="AI21" s="1">
        <v>0</v>
      </c>
      <c r="AJ21" s="1">
        <v>0.80779735127881214</v>
      </c>
      <c r="AK21" s="1">
        <v>0</v>
      </c>
      <c r="AL21" s="1">
        <v>8.9755261253201352E-2</v>
      </c>
      <c r="AM21" s="1">
        <v>0</v>
      </c>
      <c r="AN21" s="1">
        <v>0.6154599905535465</v>
      </c>
      <c r="AO21" s="1">
        <v>0</v>
      </c>
      <c r="AP21" s="1">
        <v>8.9755261253201355E-3</v>
      </c>
      <c r="AQ21" s="1">
        <v>1.5916599662234374</v>
      </c>
      <c r="AR21" s="1">
        <v>0</v>
      </c>
      <c r="AS21" s="1">
        <v>0</v>
      </c>
      <c r="AT21" s="1">
        <v>0</v>
      </c>
      <c r="AU21" s="1">
        <v>0.1286492077962553</v>
      </c>
      <c r="AV21" s="1">
        <v>0</v>
      </c>
      <c r="AW21" s="1">
        <v>0</v>
      </c>
      <c r="AX21" s="1">
        <v>7.8655527278222106</v>
      </c>
      <c r="AY21" s="1">
        <v>2.2019957427452064</v>
      </c>
      <c r="AZ21" s="1">
        <v>0</v>
      </c>
      <c r="BA21" s="1">
        <v>0</v>
      </c>
      <c r="BB21" s="1">
        <v>0.44279262218245996</v>
      </c>
      <c r="BC21" s="1">
        <v>0.17053499638108258</v>
      </c>
      <c r="BD21" s="1">
        <v>0</v>
      </c>
      <c r="BE21" s="1">
        <v>0</v>
      </c>
      <c r="BF21" s="1">
        <v>1.4959210208866893E-2</v>
      </c>
      <c r="BG21" s="1">
        <v>0.332094466636845</v>
      </c>
      <c r="BH21" s="1">
        <v>5.9836840835467576E-3</v>
      </c>
      <c r="BI21" s="1">
        <v>1.2416144473359518</v>
      </c>
      <c r="BJ21" s="1">
        <v>0.20344525884058973</v>
      </c>
      <c r="BK21" s="1">
        <v>0</v>
      </c>
      <c r="BL21" s="1">
        <v>1.4959210208866893E-2</v>
      </c>
      <c r="BM21" s="1">
        <v>0</v>
      </c>
      <c r="BN21" s="1">
        <v>0.94777834006208472</v>
      </c>
      <c r="BO21" s="1">
        <v>12.748129438940305</v>
      </c>
      <c r="BP21" s="1">
        <v>1.7562112785209731</v>
      </c>
      <c r="BQ21" s="1">
        <v>0</v>
      </c>
      <c r="BR21" s="1">
        <v>23.907809755811066</v>
      </c>
      <c r="BS21" s="1">
        <v>0</v>
      </c>
      <c r="BT21" s="58">
        <f t="shared" si="0"/>
        <v>56.771590026403715</v>
      </c>
    </row>
    <row r="22" spans="1:72" x14ac:dyDescent="0.25">
      <c r="A22" s="12" t="s">
        <v>20</v>
      </c>
      <c r="B22" s="8" t="s">
        <v>139</v>
      </c>
      <c r="C22" s="1">
        <v>12.834789380331895</v>
      </c>
      <c r="D22" s="1">
        <v>7.24131439958939</v>
      </c>
      <c r="E22" s="1">
        <v>5.0795557545008156</v>
      </c>
      <c r="F22" s="1">
        <v>0.63633533042513146</v>
      </c>
      <c r="G22" s="1">
        <v>0.20902442228804807</v>
      </c>
      <c r="H22" s="1">
        <v>0.7485902976934331</v>
      </c>
      <c r="I22" s="1">
        <v>2.4078807842154517E-2</v>
      </c>
      <c r="J22" s="1">
        <v>0.12706135992369247</v>
      </c>
      <c r="K22" s="1">
        <v>0</v>
      </c>
      <c r="L22" s="1">
        <v>1.1479092478875484E-2</v>
      </c>
      <c r="M22" s="1">
        <v>0.22490516411197586</v>
      </c>
      <c r="N22" s="1">
        <v>0.68623380082526908</v>
      </c>
      <c r="O22" s="1">
        <v>5.0080029726758402E-2</v>
      </c>
      <c r="P22" s="1">
        <v>0.14050298823038035</v>
      </c>
      <c r="Q22" s="1">
        <v>0.22663912579820011</v>
      </c>
      <c r="R22" s="1">
        <v>1.2540675190900019</v>
      </c>
      <c r="S22" s="1">
        <v>0.9420237075577309</v>
      </c>
      <c r="T22" s="1">
        <v>0.33095976925266979</v>
      </c>
      <c r="U22" s="1">
        <v>2.1956857944228338</v>
      </c>
      <c r="V22" s="1">
        <v>2.9541422325707764E-2</v>
      </c>
      <c r="W22" s="1">
        <v>2.545598852271223E-2</v>
      </c>
      <c r="X22" s="1">
        <v>0.2230152010071953</v>
      </c>
      <c r="Y22" s="1">
        <v>0.10268179439231613</v>
      </c>
      <c r="Z22" s="1">
        <v>0.79835445733287447</v>
      </c>
      <c r="AA22" s="1">
        <v>4.3144441658970951</v>
      </c>
      <c r="AB22" s="1">
        <v>0.34530673352154806</v>
      </c>
      <c r="AC22" s="1">
        <v>6.5751945565407723</v>
      </c>
      <c r="AD22" s="1">
        <v>5.2179259898382978E-2</v>
      </c>
      <c r="AE22" s="1">
        <v>1.4858169582894998</v>
      </c>
      <c r="AF22" s="1">
        <v>4.7641165156437788</v>
      </c>
      <c r="AG22" s="1">
        <v>0.223683782127614</v>
      </c>
      <c r="AH22" s="1">
        <v>1.8126124050675465</v>
      </c>
      <c r="AI22" s="1">
        <v>7.1008543024913717E-2</v>
      </c>
      <c r="AJ22" s="1">
        <v>1.9692370083336674</v>
      </c>
      <c r="AK22" s="1">
        <v>8.483853140230169E-3</v>
      </c>
      <c r="AL22" s="1">
        <v>5.3646136988882303</v>
      </c>
      <c r="AM22" s="1">
        <v>0</v>
      </c>
      <c r="AN22" s="1">
        <v>4.6071887750097984</v>
      </c>
      <c r="AO22" s="1">
        <v>8.4109628742787657E-2</v>
      </c>
      <c r="AP22" s="1">
        <v>20.851397687237153</v>
      </c>
      <c r="AQ22" s="1">
        <v>5.3663520885435485</v>
      </c>
      <c r="AR22" s="1">
        <v>0.45348392382958497</v>
      </c>
      <c r="AS22" s="1">
        <v>1.4353361174063815</v>
      </c>
      <c r="AT22" s="1">
        <v>7.6263055404243856</v>
      </c>
      <c r="AU22" s="1">
        <v>23.988436052601905</v>
      </c>
      <c r="AV22" s="1">
        <v>12.740267981843843</v>
      </c>
      <c r="AW22" s="1">
        <v>0</v>
      </c>
      <c r="AX22" s="1">
        <v>14.971745086310541</v>
      </c>
      <c r="AY22" s="1">
        <v>4.8162831855870714</v>
      </c>
      <c r="AZ22" s="1">
        <v>2.4118240318819602E-2</v>
      </c>
      <c r="BA22" s="1">
        <v>1.4112677091373703E-4</v>
      </c>
      <c r="BB22" s="1">
        <v>10.702450147195448</v>
      </c>
      <c r="BC22" s="1">
        <v>0.91207220691772184</v>
      </c>
      <c r="BD22" s="1">
        <v>27.779915246724709</v>
      </c>
      <c r="BE22" s="1">
        <v>0.24965156190069368</v>
      </c>
      <c r="BF22" s="1">
        <v>0.16640923629959242</v>
      </c>
      <c r="BG22" s="1">
        <v>3.214129363828611</v>
      </c>
      <c r="BH22" s="1">
        <v>2.9564970230978035E-2</v>
      </c>
      <c r="BI22" s="1">
        <v>4.3167066864596721</v>
      </c>
      <c r="BJ22" s="1">
        <v>0.88966936423190379</v>
      </c>
      <c r="BK22" s="1">
        <v>0.42201880757769683</v>
      </c>
      <c r="BL22" s="1">
        <v>3.2383978459741461E-2</v>
      </c>
      <c r="BM22" s="1">
        <v>25.968509436130311</v>
      </c>
      <c r="BN22" s="1">
        <v>13.583642776168762</v>
      </c>
      <c r="BO22" s="1">
        <v>110.06425386330402</v>
      </c>
      <c r="BP22" s="1">
        <v>6.2491755779690994</v>
      </c>
      <c r="BQ22" s="1">
        <v>6.7392026684340951E-3</v>
      </c>
      <c r="BR22" s="1">
        <v>3.2283660678835848</v>
      </c>
      <c r="BS22" s="1">
        <v>0</v>
      </c>
      <c r="BT22" s="58">
        <f t="shared" si="0"/>
        <v>365.90989701662102</v>
      </c>
    </row>
    <row r="23" spans="1:72" x14ac:dyDescent="0.25">
      <c r="A23" s="12" t="s">
        <v>21</v>
      </c>
      <c r="B23" s="8" t="s">
        <v>140</v>
      </c>
      <c r="C23" s="1">
        <v>3.8738356147621292E-3</v>
      </c>
      <c r="D23" s="1">
        <v>2.627079954483791E-4</v>
      </c>
      <c r="E23" s="1">
        <v>0</v>
      </c>
      <c r="F23" s="1">
        <v>5.3160345552639772E-2</v>
      </c>
      <c r="G23" s="1">
        <v>6.5012369855002486E-2</v>
      </c>
      <c r="H23" s="1">
        <v>3.3313793501759917E-3</v>
      </c>
      <c r="I23" s="1">
        <v>0</v>
      </c>
      <c r="J23" s="1">
        <v>0.10231223462810068</v>
      </c>
      <c r="K23" s="1">
        <v>4.6586096940014518E-2</v>
      </c>
      <c r="L23" s="1">
        <v>1.2400854390408685E-3</v>
      </c>
      <c r="M23" s="1">
        <v>5.4405810030564876E-2</v>
      </c>
      <c r="N23" s="1">
        <v>5.1196084784040537E-2</v>
      </c>
      <c r="O23" s="1">
        <v>1.0335485610403336E-3</v>
      </c>
      <c r="P23" s="1">
        <v>5.8340186752368663E-3</v>
      </c>
      <c r="Q23" s="1">
        <v>3.5111269260090935E-3</v>
      </c>
      <c r="R23" s="1">
        <v>3.1603599018232474E-2</v>
      </c>
      <c r="S23" s="1">
        <v>3.6260616740177594E-3</v>
      </c>
      <c r="T23" s="1">
        <v>2.2572147503656785E-3</v>
      </c>
      <c r="U23" s="1">
        <v>6.0755544802625967E-2</v>
      </c>
      <c r="V23" s="1">
        <v>4.5368979477104944E-4</v>
      </c>
      <c r="W23" s="1">
        <v>1.4518073432673583E-4</v>
      </c>
      <c r="X23" s="1">
        <v>2.7739890308858448E-4</v>
      </c>
      <c r="Y23" s="1">
        <v>3.741860593064084E-4</v>
      </c>
      <c r="Z23" s="1">
        <v>0</v>
      </c>
      <c r="AA23" s="1">
        <v>0</v>
      </c>
      <c r="AB23" s="1">
        <v>6.2568575639634846E-2</v>
      </c>
      <c r="AC23" s="1">
        <v>1.2962565564887127E-3</v>
      </c>
      <c r="AD23" s="1">
        <v>1.4030358882483954E-3</v>
      </c>
      <c r="AE23" s="1">
        <v>0</v>
      </c>
      <c r="AF23" s="1">
        <v>8.5018469257151178E-3</v>
      </c>
      <c r="AG23" s="1">
        <v>3.9835576545311558E-4</v>
      </c>
      <c r="AH23" s="1">
        <v>3.5017074616986082E-2</v>
      </c>
      <c r="AI23" s="1">
        <v>0</v>
      </c>
      <c r="AJ23" s="1">
        <v>1.1795934664047287E-3</v>
      </c>
      <c r="AK23" s="1">
        <v>0</v>
      </c>
      <c r="AL23" s="1">
        <v>0</v>
      </c>
      <c r="AM23" s="1">
        <v>0.14605352036268368</v>
      </c>
      <c r="AN23" s="1">
        <v>0.27988913156432216</v>
      </c>
      <c r="AO23" s="1">
        <v>0</v>
      </c>
      <c r="AP23" s="1">
        <v>4.7208009152845598E-3</v>
      </c>
      <c r="AQ23" s="1">
        <v>0.10450042995960176</v>
      </c>
      <c r="AR23" s="1">
        <v>0</v>
      </c>
      <c r="AS23" s="1">
        <v>0</v>
      </c>
      <c r="AT23" s="1">
        <v>0</v>
      </c>
      <c r="AU23" s="1">
        <v>4.3269172423207013E-3</v>
      </c>
      <c r="AV23" s="1">
        <v>0</v>
      </c>
      <c r="AW23" s="1">
        <v>0</v>
      </c>
      <c r="AX23" s="1">
        <v>2.2493507939229801E-2</v>
      </c>
      <c r="AY23" s="1">
        <v>4.7088679842046633E-3</v>
      </c>
      <c r="AZ23" s="1">
        <v>0</v>
      </c>
      <c r="BA23" s="1">
        <v>1.2271228734759814E-4</v>
      </c>
      <c r="BB23" s="1">
        <v>1.4613132246816089E-3</v>
      </c>
      <c r="BC23" s="1">
        <v>4.2811033205633888E-3</v>
      </c>
      <c r="BD23" s="1">
        <v>1.6187651877431045E-2</v>
      </c>
      <c r="BE23" s="1">
        <v>6.4985662031967462E-4</v>
      </c>
      <c r="BF23" s="1">
        <v>6.0491972636139937E-5</v>
      </c>
      <c r="BG23" s="1">
        <v>0</v>
      </c>
      <c r="BH23" s="1">
        <v>3.89950345826829E-4</v>
      </c>
      <c r="BI23" s="1">
        <v>4.4170351976588508E-2</v>
      </c>
      <c r="BJ23" s="1">
        <v>6.722163191527763E-3</v>
      </c>
      <c r="BK23" s="1">
        <v>4.5200652287052182E-3</v>
      </c>
      <c r="BL23" s="1">
        <v>0</v>
      </c>
      <c r="BM23" s="1">
        <v>8.3426224675495531E-5</v>
      </c>
      <c r="BN23" s="1">
        <v>2.5259719430776716E-3</v>
      </c>
      <c r="BO23" s="1">
        <v>3.2111954604467827E-3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1.2526966885892172</v>
      </c>
    </row>
    <row r="24" spans="1:72" x14ac:dyDescent="0.25">
      <c r="A24" s="12" t="s">
        <v>22</v>
      </c>
      <c r="B24" s="8" t="s">
        <v>141</v>
      </c>
      <c r="C24" s="1">
        <v>1.3369524032652219E-4</v>
      </c>
      <c r="D24" s="1">
        <v>6.5019165104137497E-6</v>
      </c>
      <c r="E24" s="1">
        <v>4.4572437790405537E-4</v>
      </c>
      <c r="F24" s="1">
        <v>8.7375548218751717E-4</v>
      </c>
      <c r="G24" s="1">
        <v>2.0230647908653985E-3</v>
      </c>
      <c r="H24" s="1">
        <v>3.2491036771489643E-6</v>
      </c>
      <c r="I24" s="1">
        <v>9.0252879920804559E-7</v>
      </c>
      <c r="J24" s="1">
        <v>3.2098652242220645E-4</v>
      </c>
      <c r="K24" s="1">
        <v>5.6854198421737664E-4</v>
      </c>
      <c r="L24" s="1">
        <v>3.4837611649430566E-5</v>
      </c>
      <c r="M24" s="1">
        <v>0</v>
      </c>
      <c r="N24" s="1">
        <v>1.8953104783368959E-5</v>
      </c>
      <c r="O24" s="1">
        <v>1.0830345590496549E-6</v>
      </c>
      <c r="P24" s="1">
        <v>2.2202208460517923E-5</v>
      </c>
      <c r="Q24" s="1">
        <v>3.0723070734231763E-6</v>
      </c>
      <c r="R24" s="1">
        <v>1.3913780132267189E-5</v>
      </c>
      <c r="S24" s="1">
        <v>5.7761843149314926E-6</v>
      </c>
      <c r="T24" s="1">
        <v>2.1660691180993098E-6</v>
      </c>
      <c r="U24" s="1">
        <v>1.3000123864711678E-5</v>
      </c>
      <c r="V24" s="1">
        <v>1.0830345590496549E-6</v>
      </c>
      <c r="W24" s="1">
        <v>7.2202303936643658E-7</v>
      </c>
      <c r="X24" s="1">
        <v>1.3191757092900753E-5</v>
      </c>
      <c r="Y24" s="1">
        <v>5.4151727952482746E-7</v>
      </c>
      <c r="Z24" s="1">
        <v>8.1642755176359802E-4</v>
      </c>
      <c r="AA24" s="1">
        <v>3.2130025251806424E-4</v>
      </c>
      <c r="AB24" s="1">
        <v>2.6691362435383618E-4</v>
      </c>
      <c r="AC24" s="1">
        <v>1.9516876999588715E-5</v>
      </c>
      <c r="AD24" s="1">
        <v>0</v>
      </c>
      <c r="AE24" s="1">
        <v>4.1564543793075779E-5</v>
      </c>
      <c r="AF24" s="1">
        <v>5.5652327105984462E-3</v>
      </c>
      <c r="AG24" s="1">
        <v>1.1553998273700823E-4</v>
      </c>
      <c r="AH24" s="1">
        <v>1.9877888519271932E-4</v>
      </c>
      <c r="AI24" s="1">
        <v>0</v>
      </c>
      <c r="AJ24" s="1">
        <v>1.7423381101037633E-4</v>
      </c>
      <c r="AK24" s="1">
        <v>0</v>
      </c>
      <c r="AL24" s="1">
        <v>1.5121256867196275</v>
      </c>
      <c r="AM24" s="1">
        <v>0</v>
      </c>
      <c r="AN24" s="1">
        <v>1.3588922629132208E-2</v>
      </c>
      <c r="AO24" s="1">
        <v>1.0830345590496549E-6</v>
      </c>
      <c r="AP24" s="1">
        <v>9.3224437592334033E-3</v>
      </c>
      <c r="AQ24" s="1">
        <v>0</v>
      </c>
      <c r="AR24" s="1">
        <v>2.5969004151103476E-4</v>
      </c>
      <c r="AS24" s="1">
        <v>1.5162483826695167E-5</v>
      </c>
      <c r="AT24" s="1">
        <v>2.8339404295132634E-5</v>
      </c>
      <c r="AU24" s="1">
        <v>4.9108551937818905E-4</v>
      </c>
      <c r="AV24" s="1">
        <v>2.8704124970931676E-5</v>
      </c>
      <c r="AW24" s="1">
        <v>0</v>
      </c>
      <c r="AX24" s="1">
        <v>3.2220278131727233E-4</v>
      </c>
      <c r="AY24" s="1">
        <v>1.1516267477894663E-4</v>
      </c>
      <c r="AZ24" s="1">
        <v>3.7906209566737918E-6</v>
      </c>
      <c r="BA24" s="1">
        <v>1.8050575984160914E-7</v>
      </c>
      <c r="BB24" s="1">
        <v>2.9909804405754638E-4</v>
      </c>
      <c r="BC24" s="1">
        <v>4.5163531521560497E-5</v>
      </c>
      <c r="BD24" s="1">
        <v>7.751115409436674E-5</v>
      </c>
      <c r="BE24" s="1">
        <v>6.6787131141395385E-6</v>
      </c>
      <c r="BF24" s="1">
        <v>3.6101151968321829E-7</v>
      </c>
      <c r="BG24" s="1">
        <v>3.883099330264089E-5</v>
      </c>
      <c r="BH24" s="1">
        <v>1.2685745176162202E-3</v>
      </c>
      <c r="BI24" s="1">
        <v>5.4195840351337144E-3</v>
      </c>
      <c r="BJ24" s="1">
        <v>2.0758162381785054E-5</v>
      </c>
      <c r="BK24" s="1">
        <v>3.8989244125787574E-5</v>
      </c>
      <c r="BL24" s="1">
        <v>6.6787131141395385E-6</v>
      </c>
      <c r="BM24" s="1">
        <v>0</v>
      </c>
      <c r="BN24" s="1">
        <v>5.2132065492887939E-3</v>
      </c>
      <c r="BO24" s="1">
        <v>0.64565559767636227</v>
      </c>
      <c r="BP24" s="1">
        <v>1.2310492821197743E-4</v>
      </c>
      <c r="BQ24" s="1">
        <v>8.4948981809030933E-6</v>
      </c>
      <c r="BR24" s="1">
        <v>3.5613786416749486E-4</v>
      </c>
      <c r="BS24" s="1">
        <v>0</v>
      </c>
      <c r="BT24" s="58">
        <f t="shared" si="0"/>
        <v>2.2069076972773427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5.4666371927218876E-4</v>
      </c>
      <c r="D26" s="1">
        <v>0</v>
      </c>
      <c r="E26" s="1">
        <v>0</v>
      </c>
      <c r="F26" s="1">
        <v>0</v>
      </c>
      <c r="G26" s="1">
        <v>2.8656460253808334E-2</v>
      </c>
      <c r="H26" s="1">
        <v>0</v>
      </c>
      <c r="I26" s="1">
        <v>0</v>
      </c>
      <c r="J26" s="1">
        <v>0</v>
      </c>
      <c r="K26" s="1">
        <v>1.4334545728156891E-4</v>
      </c>
      <c r="L26" s="1">
        <v>0</v>
      </c>
      <c r="M26" s="1">
        <v>1.9982356745050708E-2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3.5836364320392228E-5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4.9364662539733192E-2</v>
      </c>
    </row>
    <row r="27" spans="1:72" x14ac:dyDescent="0.25">
      <c r="A27" s="12" t="s">
        <v>25</v>
      </c>
      <c r="B27" s="8" t="s">
        <v>144</v>
      </c>
      <c r="C27" s="1">
        <v>2.1174188799405157E-2</v>
      </c>
      <c r="D27" s="1">
        <v>2.3508571555006141E-2</v>
      </c>
      <c r="E27" s="1">
        <v>1.411527014344865E-2</v>
      </c>
      <c r="F27" s="1">
        <v>3.7159275409772325E-4</v>
      </c>
      <c r="G27" s="1">
        <v>3.7437612306196223E-2</v>
      </c>
      <c r="H27" s="1">
        <v>1.8895832654328044E-2</v>
      </c>
      <c r="I27" s="1">
        <v>3.2400925720681746E-5</v>
      </c>
      <c r="J27" s="1">
        <v>3.0610807623487634E-6</v>
      </c>
      <c r="K27" s="1">
        <v>1.5267984214714924E-5</v>
      </c>
      <c r="L27" s="1">
        <v>1.3005314748929897E-4</v>
      </c>
      <c r="M27" s="1">
        <v>8.3636756405650978E-2</v>
      </c>
      <c r="N27" s="1">
        <v>0.47884198539378209</v>
      </c>
      <c r="O27" s="1">
        <v>3.704882769153358E-2</v>
      </c>
      <c r="P27" s="1">
        <v>8.0847543578965952E-2</v>
      </c>
      <c r="Q27" s="1">
        <v>3.1246998064609535E-2</v>
      </c>
      <c r="R27" s="1">
        <v>7.8466973981574956E-2</v>
      </c>
      <c r="S27" s="1">
        <v>1.6109883596647973E-2</v>
      </c>
      <c r="T27" s="1">
        <v>6.984784391735009E-3</v>
      </c>
      <c r="U27" s="1">
        <v>7.8341103425687217E-2</v>
      </c>
      <c r="V27" s="1">
        <v>2.2424705199751357E-3</v>
      </c>
      <c r="W27" s="1">
        <v>2.1611860425242483E-3</v>
      </c>
      <c r="X27" s="1">
        <v>5.8439988696749514E-3</v>
      </c>
      <c r="Y27" s="1">
        <v>5.716212753700621E-3</v>
      </c>
      <c r="Z27" s="1">
        <v>0.16553156506361486</v>
      </c>
      <c r="AA27" s="1">
        <v>5.4802053817352521E-3</v>
      </c>
      <c r="AB27" s="1">
        <v>3.8620261316052333E-2</v>
      </c>
      <c r="AC27" s="1">
        <v>6.7509306158949631E-3</v>
      </c>
      <c r="AD27" s="1">
        <v>2.5855784426981093E-3</v>
      </c>
      <c r="AE27" s="1">
        <v>1.9154614641907604E-2</v>
      </c>
      <c r="AF27" s="1">
        <v>0.15810054963834652</v>
      </c>
      <c r="AG27" s="1">
        <v>2.3279900524502805E-3</v>
      </c>
      <c r="AH27" s="1">
        <v>0.10420011287177086</v>
      </c>
      <c r="AI27" s="1">
        <v>7.2741163710932392E-3</v>
      </c>
      <c r="AJ27" s="1">
        <v>1.9995362168878598E-3</v>
      </c>
      <c r="AK27" s="1">
        <v>0</v>
      </c>
      <c r="AL27" s="1">
        <v>0.1971541990778963</v>
      </c>
      <c r="AM27" s="1">
        <v>3.8169960536787309E-6</v>
      </c>
      <c r="AN27" s="1">
        <v>5.8996893133056399E-5</v>
      </c>
      <c r="AO27" s="1">
        <v>4.1411465166318038E-4</v>
      </c>
      <c r="AP27" s="1">
        <v>9.5658587656361697E-4</v>
      </c>
      <c r="AQ27" s="1">
        <v>1.9309576398270835E-2</v>
      </c>
      <c r="AR27" s="1">
        <v>1.7551151450811175E-4</v>
      </c>
      <c r="AS27" s="1">
        <v>5.726471193474074E-5</v>
      </c>
      <c r="AT27" s="1">
        <v>3.0888763536033734E-2</v>
      </c>
      <c r="AU27" s="1">
        <v>0.20705801478096633</v>
      </c>
      <c r="AV27" s="1">
        <v>0.16248067670430705</v>
      </c>
      <c r="AW27" s="1">
        <v>0</v>
      </c>
      <c r="AX27" s="1">
        <v>0.18220498264413584</v>
      </c>
      <c r="AY27" s="1">
        <v>8.9154164478163055E-3</v>
      </c>
      <c r="AZ27" s="1">
        <v>3.7508792873989449E-2</v>
      </c>
      <c r="BA27" s="1">
        <v>1.9197433143161501E-5</v>
      </c>
      <c r="BB27" s="1">
        <v>2.7873055144639288E-3</v>
      </c>
      <c r="BC27" s="1">
        <v>1.6355209588130779E-2</v>
      </c>
      <c r="BD27" s="1">
        <v>1.7920970768860581E-2</v>
      </c>
      <c r="BE27" s="1">
        <v>6.8236031689766102E-4</v>
      </c>
      <c r="BF27" s="1">
        <v>7.0635442727774669E-6</v>
      </c>
      <c r="BG27" s="1">
        <v>8.1503936607807539E-2</v>
      </c>
      <c r="BH27" s="1">
        <v>4.4467617374848074E-4</v>
      </c>
      <c r="BI27" s="1">
        <v>0.24564541714121646</v>
      </c>
      <c r="BJ27" s="1">
        <v>1.5030220853793253E-4</v>
      </c>
      <c r="BK27" s="1">
        <v>7.8867594984057196E-3</v>
      </c>
      <c r="BL27" s="1">
        <v>0.16664726893209794</v>
      </c>
      <c r="BM27" s="1">
        <v>0.25810281225876724</v>
      </c>
      <c r="BN27" s="1">
        <v>1.5489282363510172E-4</v>
      </c>
      <c r="BO27" s="1">
        <v>2.2861381634173176E-2</v>
      </c>
      <c r="BP27" s="1">
        <v>8.6538903348777257E-2</v>
      </c>
      <c r="BQ27" s="1">
        <v>2.2975343823595522E-4</v>
      </c>
      <c r="BR27" s="1">
        <v>0.62837356832518643</v>
      </c>
      <c r="BS27" s="1">
        <v>0</v>
      </c>
      <c r="BT27" s="58">
        <f t="shared" si="0"/>
        <v>3.9186965293428133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1.3902788758789338E-4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3.3524795637274022E-3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1.3984720478914801E-3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7.133500429204779E-4</v>
      </c>
      <c r="BA28" s="1">
        <v>3.4884990209669385E-6</v>
      </c>
      <c r="BB28" s="1">
        <v>0</v>
      </c>
      <c r="BC28" s="1">
        <v>4.0325768499250848E-6</v>
      </c>
      <c r="BD28" s="1">
        <v>0</v>
      </c>
      <c r="BE28" s="1">
        <v>0</v>
      </c>
      <c r="BF28" s="1">
        <v>0</v>
      </c>
      <c r="BG28" s="1">
        <v>0</v>
      </c>
      <c r="BH28" s="1">
        <v>2.2115163518239948E-5</v>
      </c>
      <c r="BI28" s="1">
        <v>4.9335057255234271E-4</v>
      </c>
      <c r="BJ28" s="1">
        <v>0</v>
      </c>
      <c r="BK28" s="1">
        <v>3.0263529121342538E-4</v>
      </c>
      <c r="BL28" s="1">
        <v>5.9883766221387512E-3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1.2417328267420905E-2</v>
      </c>
    </row>
    <row r="29" spans="1:72" x14ac:dyDescent="0.25">
      <c r="A29" s="12" t="s">
        <v>27</v>
      </c>
      <c r="B29" s="8" t="s">
        <v>146</v>
      </c>
      <c r="C29" s="1">
        <v>164.83228426824019</v>
      </c>
      <c r="D29" s="1">
        <v>0.99446954874185733</v>
      </c>
      <c r="E29" s="1">
        <v>4.2664125988450703</v>
      </c>
      <c r="F29" s="1">
        <v>8.6734134059390566</v>
      </c>
      <c r="G29" s="1">
        <v>89.565856683477108</v>
      </c>
      <c r="H29" s="1">
        <v>5.0533725917508301</v>
      </c>
      <c r="I29" s="1">
        <v>6.9531840733529412E-3</v>
      </c>
      <c r="J29" s="1">
        <v>0.47336645198641014</v>
      </c>
      <c r="K29" s="1">
        <v>1.558902580917066</v>
      </c>
      <c r="L29" s="1">
        <v>0.57973799961727512</v>
      </c>
      <c r="M29" s="1">
        <v>19.955392694074412</v>
      </c>
      <c r="N29" s="1">
        <v>91.67541691052962</v>
      </c>
      <c r="O29" s="1">
        <v>51.15972544326462</v>
      </c>
      <c r="P29" s="1">
        <v>15.739347056134996</v>
      </c>
      <c r="Q29" s="1">
        <v>4.6736845560923994</v>
      </c>
      <c r="R29" s="1">
        <v>8.8201884944017106</v>
      </c>
      <c r="S29" s="1">
        <v>20.077781359954628</v>
      </c>
      <c r="T29" s="1">
        <v>6.1682802511429617</v>
      </c>
      <c r="U29" s="1">
        <v>13.306579035673227</v>
      </c>
      <c r="V29" s="1">
        <v>0.68337539124836832</v>
      </c>
      <c r="W29" s="1">
        <v>0.35722315226101109</v>
      </c>
      <c r="X29" s="1">
        <v>87.054100819752904</v>
      </c>
      <c r="Y29" s="1">
        <v>0.50891329582581735</v>
      </c>
      <c r="Z29" s="1">
        <v>10.195006758180991</v>
      </c>
      <c r="AA29" s="1">
        <v>2.0144269679319735</v>
      </c>
      <c r="AB29" s="1">
        <v>9.1453651928207034</v>
      </c>
      <c r="AC29" s="1">
        <v>2.4798410410857805</v>
      </c>
      <c r="AD29" s="1">
        <v>0</v>
      </c>
      <c r="AE29" s="1">
        <v>4.0365565751702004</v>
      </c>
      <c r="AF29" s="1">
        <v>72.544250262835661</v>
      </c>
      <c r="AG29" s="1">
        <v>1.2993939640295153</v>
      </c>
      <c r="AH29" s="1">
        <v>518.10956820835429</v>
      </c>
      <c r="AI29" s="1">
        <v>35.126691420248896</v>
      </c>
      <c r="AJ29" s="1">
        <v>11.579343653013956</v>
      </c>
      <c r="AK29" s="1">
        <v>0.10901547005800306</v>
      </c>
      <c r="AL29" s="1">
        <v>26.287212281797288</v>
      </c>
      <c r="AM29" s="1">
        <v>3.5232470052624844E-2</v>
      </c>
      <c r="AN29" s="1">
        <v>0.62877115607449741</v>
      </c>
      <c r="AO29" s="1">
        <v>0.84706328808463993</v>
      </c>
      <c r="AP29" s="1">
        <v>5.7070450318900887</v>
      </c>
      <c r="AQ29" s="1">
        <v>13.145037501862808</v>
      </c>
      <c r="AR29" s="1">
        <v>0.62301085403492495</v>
      </c>
      <c r="AS29" s="1">
        <v>1.0927173086235065</v>
      </c>
      <c r="AT29" s="1">
        <v>8.3720478286653179</v>
      </c>
      <c r="AU29" s="1">
        <v>34.092451053610581</v>
      </c>
      <c r="AV29" s="1">
        <v>8.294831431138924</v>
      </c>
      <c r="AW29" s="1">
        <v>0</v>
      </c>
      <c r="AX29" s="1">
        <v>13.419442099660813</v>
      </c>
      <c r="AY29" s="1">
        <v>4.1810959130278915</v>
      </c>
      <c r="AZ29" s="1">
        <v>1.875868197552186</v>
      </c>
      <c r="BA29" s="1">
        <v>1.2398552840236467E-2</v>
      </c>
      <c r="BB29" s="1">
        <v>5.6174684316869481</v>
      </c>
      <c r="BC29" s="1">
        <v>0.51878294854438323</v>
      </c>
      <c r="BD29" s="1">
        <v>18.092674646235508</v>
      </c>
      <c r="BE29" s="1">
        <v>0.12239033049886715</v>
      </c>
      <c r="BF29" s="1">
        <v>0.13030709160965148</v>
      </c>
      <c r="BG29" s="1">
        <v>1.0805357817484038</v>
      </c>
      <c r="BH29" s="1">
        <v>52.344542207831651</v>
      </c>
      <c r="BI29" s="1">
        <v>100.33135614814086</v>
      </c>
      <c r="BJ29" s="1">
        <v>0.92189735659392458</v>
      </c>
      <c r="BK29" s="1">
        <v>2.7552538164988585</v>
      </c>
      <c r="BL29" s="1">
        <v>23.873969385019393</v>
      </c>
      <c r="BM29" s="1">
        <v>2.7855588560991746</v>
      </c>
      <c r="BN29" s="1">
        <v>1.9731571393677991</v>
      </c>
      <c r="BO29" s="1">
        <v>8.6754254765193952</v>
      </c>
      <c r="BP29" s="1">
        <v>3.6456503305079249</v>
      </c>
      <c r="BQ29" s="1">
        <v>7.1682429043820814E-2</v>
      </c>
      <c r="BR29" s="1">
        <v>143.16214352174885</v>
      </c>
      <c r="BS29" s="1">
        <v>0</v>
      </c>
      <c r="BT29" s="58">
        <f t="shared" si="0"/>
        <v>1747.5412581542869</v>
      </c>
    </row>
    <row r="30" spans="1:72" x14ac:dyDescent="0.25">
      <c r="A30" s="12" t="s">
        <v>28</v>
      </c>
      <c r="B30" s="8" t="s">
        <v>147</v>
      </c>
      <c r="C30" s="1">
        <v>4.9171627570949967</v>
      </c>
      <c r="D30" s="1">
        <v>85.134479730575663</v>
      </c>
      <c r="E30" s="1">
        <v>0</v>
      </c>
      <c r="F30" s="1">
        <v>0.1610258761711944</v>
      </c>
      <c r="G30" s="1">
        <v>7.9341278577871766</v>
      </c>
      <c r="H30" s="1">
        <v>2.3235279151072891E-3</v>
      </c>
      <c r="I30" s="1">
        <v>3.9102210304767807E-2</v>
      </c>
      <c r="J30" s="1">
        <v>5.4770248513735375E-4</v>
      </c>
      <c r="K30" s="1">
        <v>0</v>
      </c>
      <c r="L30" s="1">
        <v>2.1511524287220336</v>
      </c>
      <c r="M30" s="1">
        <v>17.163311071765751</v>
      </c>
      <c r="N30" s="1">
        <v>79.649392298202187</v>
      </c>
      <c r="O30" s="1">
        <v>1.0707950040299723</v>
      </c>
      <c r="P30" s="1">
        <v>19.385471871050253</v>
      </c>
      <c r="Q30" s="1">
        <v>18.081120194245713</v>
      </c>
      <c r="R30" s="1">
        <v>43.351040544272905</v>
      </c>
      <c r="S30" s="1">
        <v>4.6103829622775274</v>
      </c>
      <c r="T30" s="1">
        <v>2.0725926310032388</v>
      </c>
      <c r="U30" s="1">
        <v>21.124913276340461</v>
      </c>
      <c r="V30" s="1">
        <v>3.929928164916726E-2</v>
      </c>
      <c r="W30" s="1">
        <v>1.5338208340095723E-4</v>
      </c>
      <c r="X30" s="1">
        <v>0.34259546791351503</v>
      </c>
      <c r="Y30" s="1">
        <v>0.41831068833405005</v>
      </c>
      <c r="Z30" s="1">
        <v>0.14622943509473318</v>
      </c>
      <c r="AA30" s="1">
        <v>5.3477670648811225E-2</v>
      </c>
      <c r="AB30" s="1">
        <v>0.22922391095222042</v>
      </c>
      <c r="AC30" s="1">
        <v>4.2083099281672361E-3</v>
      </c>
      <c r="AD30" s="1">
        <v>1.9464868908205496E-3</v>
      </c>
      <c r="AE30" s="1">
        <v>27.973405583334692</v>
      </c>
      <c r="AF30" s="1">
        <v>68.497963252402755</v>
      </c>
      <c r="AG30" s="1">
        <v>8.0853829899587843</v>
      </c>
      <c r="AH30" s="1">
        <v>1031.3728280913363</v>
      </c>
      <c r="AI30" s="1">
        <v>43.157928934606382</v>
      </c>
      <c r="AJ30" s="1">
        <v>39.32159447675059</v>
      </c>
      <c r="AK30" s="1">
        <v>0</v>
      </c>
      <c r="AL30" s="1">
        <v>564.11893126158952</v>
      </c>
      <c r="AM30" s="1">
        <v>0</v>
      </c>
      <c r="AN30" s="1">
        <v>0.21843992389771461</v>
      </c>
      <c r="AO30" s="1">
        <v>4.5697612496715119E-7</v>
      </c>
      <c r="AP30" s="1">
        <v>3.5317180495997774E-2</v>
      </c>
      <c r="AQ30" s="1">
        <v>1.9971648379131149E-4</v>
      </c>
      <c r="AR30" s="1">
        <v>3.745702451432473E-4</v>
      </c>
      <c r="AS30" s="1">
        <v>2.4535575421012182E-4</v>
      </c>
      <c r="AT30" s="1">
        <v>1.5571076147617604E-2</v>
      </c>
      <c r="AU30" s="1">
        <v>34.738391336035768</v>
      </c>
      <c r="AV30" s="1">
        <v>3.6735647794067932</v>
      </c>
      <c r="AW30" s="1">
        <v>0</v>
      </c>
      <c r="AX30" s="1">
        <v>224.7397262678268</v>
      </c>
      <c r="AY30" s="1">
        <v>30.426784690680634</v>
      </c>
      <c r="AZ30" s="1">
        <v>229.94265610299837</v>
      </c>
      <c r="BA30" s="1">
        <v>0.49400379755467977</v>
      </c>
      <c r="BB30" s="1">
        <v>9.8503742492919272E-6</v>
      </c>
      <c r="BC30" s="1">
        <v>55.10396960222009</v>
      </c>
      <c r="BD30" s="1">
        <v>634.4667298352955</v>
      </c>
      <c r="BE30" s="1">
        <v>1.726354249875905E-6</v>
      </c>
      <c r="BF30" s="1">
        <v>1.5095924480947882E-2</v>
      </c>
      <c r="BG30" s="1">
        <v>100.62747172923393</v>
      </c>
      <c r="BH30" s="1">
        <v>4.6397808276136735E-4</v>
      </c>
      <c r="BI30" s="1">
        <v>5.6702750597915582E-4</v>
      </c>
      <c r="BJ30" s="1">
        <v>3.9626699268679135</v>
      </c>
      <c r="BK30" s="1">
        <v>36.655224163507171</v>
      </c>
      <c r="BL30" s="1">
        <v>290.45701210890127</v>
      </c>
      <c r="BM30" s="1">
        <v>53.853218839425644</v>
      </c>
      <c r="BN30" s="1">
        <v>2.5638899366907001E-4</v>
      </c>
      <c r="BO30" s="1">
        <v>3.4813964453747474E-4</v>
      </c>
      <c r="BP30" s="1">
        <v>1.8811363592889166E-4</v>
      </c>
      <c r="BQ30" s="1">
        <v>4.0413420775479807</v>
      </c>
      <c r="BR30" s="1">
        <v>1.8205175582886795E-2</v>
      </c>
      <c r="BS30" s="1">
        <v>0</v>
      </c>
      <c r="BT30" s="58">
        <f t="shared" si="0"/>
        <v>3794.1004710298762</v>
      </c>
    </row>
    <row r="31" spans="1:72" x14ac:dyDescent="0.25">
      <c r="A31" s="12" t="s">
        <v>29</v>
      </c>
      <c r="B31" s="8" t="s">
        <v>148</v>
      </c>
      <c r="C31" s="1">
        <v>10.926965295900171</v>
      </c>
      <c r="D31" s="1">
        <v>0.42738239821473767</v>
      </c>
      <c r="E31" s="1">
        <v>0</v>
      </c>
      <c r="F31" s="1">
        <v>5.3089701030516571E-2</v>
      </c>
      <c r="G31" s="1">
        <v>6.1129369091177978E-2</v>
      </c>
      <c r="H31" s="1">
        <v>2.9417899567424979E-3</v>
      </c>
      <c r="I31" s="1">
        <v>1.8456104295072246E-4</v>
      </c>
      <c r="J31" s="1">
        <v>3.703570487480892E-4</v>
      </c>
      <c r="K31" s="1">
        <v>0</v>
      </c>
      <c r="L31" s="1">
        <v>1.0484327684559857E-3</v>
      </c>
      <c r="M31" s="1">
        <v>6.6898024039944749E-3</v>
      </c>
      <c r="N31" s="1">
        <v>6.4201069568955845E-3</v>
      </c>
      <c r="O31" s="1">
        <v>3.6010380060555691E-4</v>
      </c>
      <c r="P31" s="1">
        <v>0.62859829639363662</v>
      </c>
      <c r="Q31" s="1">
        <v>0.59967872303853997</v>
      </c>
      <c r="R31" s="1">
        <v>1.6521029421018998</v>
      </c>
      <c r="S31" s="1">
        <v>1.9800638860298241E-2</v>
      </c>
      <c r="T31" s="1">
        <v>1.7429850341284123E-2</v>
      </c>
      <c r="U31" s="1">
        <v>0.71409355344539915</v>
      </c>
      <c r="V31" s="1">
        <v>4.6720639040620049E-5</v>
      </c>
      <c r="W31" s="1">
        <v>2.2761771147706525E-3</v>
      </c>
      <c r="X31" s="1">
        <v>0.17567466955550362</v>
      </c>
      <c r="Y31" s="1">
        <v>2.3645979912757666E-2</v>
      </c>
      <c r="Z31" s="1">
        <v>1.8461981210705607</v>
      </c>
      <c r="AA31" s="1">
        <v>1.315704936606654E-2</v>
      </c>
      <c r="AB31" s="1">
        <v>3.9395101389363064E-2</v>
      </c>
      <c r="AC31" s="1">
        <v>0.68221932447002065</v>
      </c>
      <c r="AD31" s="1">
        <v>1.9294994836514642E-2</v>
      </c>
      <c r="AE31" s="1">
        <v>0.13222437513360782</v>
      </c>
      <c r="AF31" s="1">
        <v>0.42640149861152365</v>
      </c>
      <c r="AG31" s="1">
        <v>3.852906295411017E-4</v>
      </c>
      <c r="AH31" s="1">
        <v>0.45344483536361602</v>
      </c>
      <c r="AI31" s="1">
        <v>1.5438970579681904E-3</v>
      </c>
      <c r="AJ31" s="1">
        <v>0.20414529916249266</v>
      </c>
      <c r="AK31" s="1">
        <v>0</v>
      </c>
      <c r="AL31" s="1">
        <v>2.8193693745680519E-3</v>
      </c>
      <c r="AM31" s="1">
        <v>0</v>
      </c>
      <c r="AN31" s="1">
        <v>0.32236070785460202</v>
      </c>
      <c r="AO31" s="1">
        <v>1.2555406134301622E-4</v>
      </c>
      <c r="AP31" s="1">
        <v>0.21810871292555123</v>
      </c>
      <c r="AQ31" s="1">
        <v>0.11107337883542844</v>
      </c>
      <c r="AR31" s="1">
        <v>1.2827113283389322E-2</v>
      </c>
      <c r="AS31" s="1">
        <v>1.1277241867410895E-3</v>
      </c>
      <c r="AT31" s="1">
        <v>3.405461090126452E-2</v>
      </c>
      <c r="AU31" s="1">
        <v>0.61912319913563685</v>
      </c>
      <c r="AV31" s="1">
        <v>0.11647679551897899</v>
      </c>
      <c r="AW31" s="1">
        <v>0</v>
      </c>
      <c r="AX31" s="1">
        <v>4.8630219941448324E-2</v>
      </c>
      <c r="AY31" s="1">
        <v>0.60141292464771068</v>
      </c>
      <c r="AZ31" s="1">
        <v>1.198125950303831E-3</v>
      </c>
      <c r="BA31" s="1">
        <v>1.4095599415339189E-4</v>
      </c>
      <c r="BB31" s="1">
        <v>0.12693473193835086</v>
      </c>
      <c r="BC31" s="1">
        <v>6.3914592682299029E-2</v>
      </c>
      <c r="BD31" s="1">
        <v>0.33944194833034852</v>
      </c>
      <c r="BE31" s="1">
        <v>4.2286798246017566E-4</v>
      </c>
      <c r="BF31" s="1">
        <v>1.3921110723313817E-3</v>
      </c>
      <c r="BG31" s="1">
        <v>0.63599532851664387</v>
      </c>
      <c r="BH31" s="1">
        <v>0.10612222228182275</v>
      </c>
      <c r="BI31" s="1">
        <v>1.8827992573555237</v>
      </c>
      <c r="BJ31" s="1">
        <v>5.1729902896621993E-3</v>
      </c>
      <c r="BK31" s="1">
        <v>3.6322486506441313E-3</v>
      </c>
      <c r="BL31" s="1">
        <v>5.3567297363570137E-3</v>
      </c>
      <c r="BM31" s="1">
        <v>3.9242699035844868E-2</v>
      </c>
      <c r="BN31" s="1">
        <v>0.68663199533826336</v>
      </c>
      <c r="BO31" s="1">
        <v>7.8809188531631005E-2</v>
      </c>
      <c r="BP31" s="1">
        <v>8.5701286027178955E-2</v>
      </c>
      <c r="BQ31" s="1">
        <v>4.5953653433521216E-3</v>
      </c>
      <c r="BR31" s="1">
        <v>0.11453236573870518</v>
      </c>
      <c r="BS31" s="1">
        <v>0</v>
      </c>
      <c r="BT31" s="58">
        <f t="shared" si="0"/>
        <v>25.408516578171934</v>
      </c>
    </row>
    <row r="32" spans="1:72" x14ac:dyDescent="0.25">
      <c r="A32" s="12" t="s">
        <v>30</v>
      </c>
      <c r="B32" s="8" t="s">
        <v>149</v>
      </c>
      <c r="C32" s="1">
        <v>31.033012365315955</v>
      </c>
      <c r="D32" s="1">
        <v>0.24054571773468272</v>
      </c>
      <c r="E32" s="1">
        <v>2.0595514026404471E-2</v>
      </c>
      <c r="F32" s="1">
        <v>6.2581105149376075</v>
      </c>
      <c r="G32" s="1">
        <v>1.6555731294956764</v>
      </c>
      <c r="H32" s="1">
        <v>0.30187459516365867</v>
      </c>
      <c r="I32" s="1">
        <v>9.1909823260708547E-3</v>
      </c>
      <c r="J32" s="1">
        <v>0.16312202997863709</v>
      </c>
      <c r="K32" s="1">
        <v>1.2284176619356065E-3</v>
      </c>
      <c r="L32" s="1">
        <v>0.66278274204432286</v>
      </c>
      <c r="M32" s="1">
        <v>3.1566406381480392</v>
      </c>
      <c r="N32" s="1">
        <v>10.217913405638507</v>
      </c>
      <c r="O32" s="1">
        <v>1.1831601800533567</v>
      </c>
      <c r="P32" s="1">
        <v>3.1851289704422574</v>
      </c>
      <c r="Q32" s="1">
        <v>3.1675022428707011</v>
      </c>
      <c r="R32" s="1">
        <v>3.6903374907757152</v>
      </c>
      <c r="S32" s="1">
        <v>2.5693263234149866</v>
      </c>
      <c r="T32" s="1">
        <v>1.0060542531157957</v>
      </c>
      <c r="U32" s="1">
        <v>5.5557133866915036</v>
      </c>
      <c r="V32" s="1">
        <v>9.3957634844899524E-2</v>
      </c>
      <c r="W32" s="1">
        <v>4.6325180581605327E-2</v>
      </c>
      <c r="X32" s="1">
        <v>0.3470716421723738</v>
      </c>
      <c r="Y32" s="1">
        <v>0.28130594850975826</v>
      </c>
      <c r="Z32" s="1">
        <v>1.877550326786467</v>
      </c>
      <c r="AA32" s="1">
        <v>0.59970913111268287</v>
      </c>
      <c r="AB32" s="1">
        <v>12.183619781266097</v>
      </c>
      <c r="AC32" s="1">
        <v>3.3034971692953423</v>
      </c>
      <c r="AD32" s="1">
        <v>0.64568541659661505</v>
      </c>
      <c r="AE32" s="1">
        <v>2.4251715525910016</v>
      </c>
      <c r="AF32" s="1">
        <v>2.407400306235508</v>
      </c>
      <c r="AG32" s="1">
        <v>0.49669538271367253</v>
      </c>
      <c r="AH32" s="1">
        <v>2.0088233895030374</v>
      </c>
      <c r="AI32" s="1">
        <v>1.6469754225456099</v>
      </c>
      <c r="AJ32" s="1">
        <v>1.6109200886901756</v>
      </c>
      <c r="AK32" s="1">
        <v>8.9621832576737559E-3</v>
      </c>
      <c r="AL32" s="1">
        <v>0.5225873524084933</v>
      </c>
      <c r="AM32" s="1">
        <v>0.89007617457634902</v>
      </c>
      <c r="AN32" s="1">
        <v>10.924365960570874</v>
      </c>
      <c r="AO32" s="1">
        <v>0</v>
      </c>
      <c r="AP32" s="1">
        <v>0.81446952379538295</v>
      </c>
      <c r="AQ32" s="1">
        <v>0.65434185807187784</v>
      </c>
      <c r="AR32" s="1">
        <v>1.9661797345757348E-2</v>
      </c>
      <c r="AS32" s="1">
        <v>6.2512113162953359E-3</v>
      </c>
      <c r="AT32" s="1">
        <v>2.1764322930465871</v>
      </c>
      <c r="AU32" s="1">
        <v>9.1928394332687855</v>
      </c>
      <c r="AV32" s="1">
        <v>8.8345658065337425</v>
      </c>
      <c r="AW32" s="1">
        <v>0</v>
      </c>
      <c r="AX32" s="1">
        <v>0.36736250270664966</v>
      </c>
      <c r="AY32" s="1">
        <v>0.32950671143593135</v>
      </c>
      <c r="AZ32" s="1">
        <v>0</v>
      </c>
      <c r="BA32" s="1">
        <v>7.5553864237091596E-3</v>
      </c>
      <c r="BB32" s="1">
        <v>1.4625495500563792</v>
      </c>
      <c r="BC32" s="1">
        <v>0.10153715622237917</v>
      </c>
      <c r="BD32" s="1">
        <v>0.7243752605884427</v>
      </c>
      <c r="BE32" s="1">
        <v>0</v>
      </c>
      <c r="BF32" s="1">
        <v>1.96941920657266E-2</v>
      </c>
      <c r="BG32" s="1">
        <v>0.46485987179324378</v>
      </c>
      <c r="BH32" s="1">
        <v>6.4977501610688285E-2</v>
      </c>
      <c r="BI32" s="1">
        <v>5.6004278735192639</v>
      </c>
      <c r="BJ32" s="1">
        <v>0.15653035798590795</v>
      </c>
      <c r="BK32" s="1">
        <v>0.43301729323006716</v>
      </c>
      <c r="BL32" s="1">
        <v>0</v>
      </c>
      <c r="BM32" s="1">
        <v>2.5266847530102124E-2</v>
      </c>
      <c r="BN32" s="1">
        <v>0.70540577010541594</v>
      </c>
      <c r="BO32" s="1">
        <v>1.1935989449113549</v>
      </c>
      <c r="BP32" s="1">
        <v>1.1202442473224072</v>
      </c>
      <c r="BQ32" s="1">
        <v>7.9419836480192456E-3</v>
      </c>
      <c r="BR32" s="1">
        <v>0.6961439907410103</v>
      </c>
      <c r="BS32" s="1">
        <v>0</v>
      </c>
      <c r="BT32" s="58">
        <f t="shared" si="0"/>
        <v>151.57807030936908</v>
      </c>
    </row>
    <row r="33" spans="1:72" x14ac:dyDescent="0.25">
      <c r="A33" s="12" t="s">
        <v>31</v>
      </c>
      <c r="B33" s="8" t="s">
        <v>150</v>
      </c>
      <c r="C33" s="1">
        <v>91.336851612297124</v>
      </c>
      <c r="D33" s="1">
        <v>137.43407112625138</v>
      </c>
      <c r="E33" s="1">
        <v>23.74771205941612</v>
      </c>
      <c r="F33" s="1">
        <v>278.10066556339973</v>
      </c>
      <c r="G33" s="1">
        <v>59.753559580614855</v>
      </c>
      <c r="H33" s="1">
        <v>2.0258930271907006E-4</v>
      </c>
      <c r="I33" s="1">
        <v>9.8646971237842856E-2</v>
      </c>
      <c r="J33" s="1">
        <v>24.042149248001991</v>
      </c>
      <c r="K33" s="1">
        <v>2.927196138835682</v>
      </c>
      <c r="L33" s="1">
        <v>45.788312094919959</v>
      </c>
      <c r="M33" s="1">
        <v>400.6090819756472</v>
      </c>
      <c r="N33" s="1">
        <v>1335.9431733088616</v>
      </c>
      <c r="O33" s="1">
        <v>385.9465043981856</v>
      </c>
      <c r="P33" s="1">
        <v>22.33134335702665</v>
      </c>
      <c r="Q33" s="1">
        <v>49.92467794798322</v>
      </c>
      <c r="R33" s="1">
        <v>231.82154094101773</v>
      </c>
      <c r="S33" s="1">
        <v>168.81503820594929</v>
      </c>
      <c r="T33" s="1">
        <v>52.621838289124099</v>
      </c>
      <c r="U33" s="1">
        <v>206.83780025122499</v>
      </c>
      <c r="V33" s="1">
        <v>2.685956587239092</v>
      </c>
      <c r="W33" s="1">
        <v>1.967184678164235</v>
      </c>
      <c r="X33" s="1">
        <v>732.33677507866628</v>
      </c>
      <c r="Y33" s="1">
        <v>7.5044398113340858</v>
      </c>
      <c r="Z33" s="1">
        <v>949.42862001778826</v>
      </c>
      <c r="AA33" s="1">
        <v>155.8582658035742</v>
      </c>
      <c r="AB33" s="1">
        <v>1025.685174161863</v>
      </c>
      <c r="AC33" s="1">
        <v>58.746103728306075</v>
      </c>
      <c r="AD33" s="1">
        <v>14.005606161940273</v>
      </c>
      <c r="AE33" s="1">
        <v>78.304907095953496</v>
      </c>
      <c r="AF33" s="1">
        <v>187.07045271656889</v>
      </c>
      <c r="AG33" s="1">
        <v>7.7000956613828127</v>
      </c>
      <c r="AH33" s="1">
        <v>1144.582091748427</v>
      </c>
      <c r="AI33" s="1">
        <v>543.63403121696194</v>
      </c>
      <c r="AJ33" s="1">
        <v>32.72867737318856</v>
      </c>
      <c r="AK33" s="1">
        <v>0.13317839315972135</v>
      </c>
      <c r="AL33" s="1">
        <v>141.1202434678878</v>
      </c>
      <c r="AM33" s="1">
        <v>0.20264050007507017</v>
      </c>
      <c r="AN33" s="1">
        <v>32.401606339324182</v>
      </c>
      <c r="AO33" s="1">
        <v>2.2122343376182134</v>
      </c>
      <c r="AP33" s="1">
        <v>26.535489332468718</v>
      </c>
      <c r="AQ33" s="1">
        <v>126.92793573333219</v>
      </c>
      <c r="AR33" s="1">
        <v>5.8880135695900426</v>
      </c>
      <c r="AS33" s="1">
        <v>3.4765178832382029</v>
      </c>
      <c r="AT33" s="1">
        <v>15.020404146426975</v>
      </c>
      <c r="AU33" s="1">
        <v>114.76236653850754</v>
      </c>
      <c r="AV33" s="1">
        <v>31.70430182965308</v>
      </c>
      <c r="AW33" s="1">
        <v>0</v>
      </c>
      <c r="AX33" s="1">
        <v>126.2038196777183</v>
      </c>
      <c r="AY33" s="1">
        <v>34.940232049298608</v>
      </c>
      <c r="AZ33" s="1">
        <v>2.0286001521649806</v>
      </c>
      <c r="BA33" s="1">
        <v>12.702515838423373</v>
      </c>
      <c r="BB33" s="1">
        <v>8.9578813459181461</v>
      </c>
      <c r="BC33" s="1">
        <v>9.2697206010987632</v>
      </c>
      <c r="BD33" s="1">
        <v>83.597069821655651</v>
      </c>
      <c r="BE33" s="1">
        <v>0.63575470468662754</v>
      </c>
      <c r="BF33" s="1">
        <v>0.41934350525023806</v>
      </c>
      <c r="BG33" s="1">
        <v>53.239180209149566</v>
      </c>
      <c r="BH33" s="1">
        <v>5.171644878634635</v>
      </c>
      <c r="BI33" s="1">
        <v>302.66046697657396</v>
      </c>
      <c r="BJ33" s="1">
        <v>10.483333365149846</v>
      </c>
      <c r="BK33" s="1">
        <v>15.321078386992518</v>
      </c>
      <c r="BL33" s="1">
        <v>99.475610621467908</v>
      </c>
      <c r="BM33" s="1">
        <v>2.6633663095393354</v>
      </c>
      <c r="BN33" s="1">
        <v>47.14747141161137</v>
      </c>
      <c r="BO33" s="1">
        <v>102.49551055134856</v>
      </c>
      <c r="BP33" s="1">
        <v>30.480850507945096</v>
      </c>
      <c r="BQ33" s="1">
        <v>1.8146740195612179</v>
      </c>
      <c r="BR33" s="1">
        <v>314.83822289650993</v>
      </c>
      <c r="BS33" s="1">
        <v>0</v>
      </c>
      <c r="BT33" s="58">
        <f t="shared" si="0"/>
        <v>10225.250027402637</v>
      </c>
    </row>
    <row r="34" spans="1:72" x14ac:dyDescent="0.25">
      <c r="A34" s="12" t="s">
        <v>32</v>
      </c>
      <c r="B34" s="8" t="s">
        <v>151</v>
      </c>
      <c r="C34" s="1">
        <v>6.5062600064334966</v>
      </c>
      <c r="D34" s="1">
        <v>0.67031637937571009</v>
      </c>
      <c r="E34" s="1">
        <v>0.85489008725744808</v>
      </c>
      <c r="F34" s="1">
        <v>2.59729528026218</v>
      </c>
      <c r="G34" s="1">
        <v>3.745286904030197</v>
      </c>
      <c r="H34" s="1">
        <v>0.24681266295972398</v>
      </c>
      <c r="I34" s="1">
        <v>3.2417893327546549E-2</v>
      </c>
      <c r="J34" s="1">
        <v>0.48864189338838238</v>
      </c>
      <c r="K34" s="1">
        <v>0.84304469154032802</v>
      </c>
      <c r="L34" s="1">
        <v>0.15817887645730189</v>
      </c>
      <c r="M34" s="1">
        <v>7.4335621134584215</v>
      </c>
      <c r="N34" s="1">
        <v>27.643506077933221</v>
      </c>
      <c r="O34" s="1">
        <v>5.4517799613628251</v>
      </c>
      <c r="P34" s="1">
        <v>1.587657199615901</v>
      </c>
      <c r="Q34" s="1">
        <v>0.28903508799068889</v>
      </c>
      <c r="R34" s="1">
        <v>1.5663613400298433</v>
      </c>
      <c r="S34" s="1">
        <v>5.5504341073783028</v>
      </c>
      <c r="T34" s="1">
        <v>2.2107309158054669</v>
      </c>
      <c r="U34" s="1">
        <v>14.637508354683719</v>
      </c>
      <c r="V34" s="1">
        <v>0.62805369435403102</v>
      </c>
      <c r="W34" s="1">
        <v>0.85482401602341862</v>
      </c>
      <c r="X34" s="1">
        <v>2.8621085719124988</v>
      </c>
      <c r="Y34" s="1">
        <v>0.37392117043631967</v>
      </c>
      <c r="Z34" s="1">
        <v>30.910184189994741</v>
      </c>
      <c r="AA34" s="1">
        <v>5.1824592244797545</v>
      </c>
      <c r="AB34" s="1">
        <v>14.934458817204822</v>
      </c>
      <c r="AC34" s="1">
        <v>28.030634243521053</v>
      </c>
      <c r="AD34" s="1">
        <v>1.3663372188273597</v>
      </c>
      <c r="AE34" s="1">
        <v>41.180898816291879</v>
      </c>
      <c r="AF34" s="1">
        <v>18.233917265611343</v>
      </c>
      <c r="AG34" s="1">
        <v>5.9076067752776265</v>
      </c>
      <c r="AH34" s="1">
        <v>27.931528679830617</v>
      </c>
      <c r="AI34" s="1">
        <v>3.9597966868679348</v>
      </c>
      <c r="AJ34" s="1">
        <v>14.031494522977566</v>
      </c>
      <c r="AK34" s="1">
        <v>0.91341424814309935</v>
      </c>
      <c r="AL34" s="1">
        <v>7.4237822506692979</v>
      </c>
      <c r="AM34" s="1">
        <v>5.414043857174347</v>
      </c>
      <c r="AN34" s="1">
        <v>2.7574629529553052</v>
      </c>
      <c r="AO34" s="1">
        <v>3.3749157071651701</v>
      </c>
      <c r="AP34" s="1">
        <v>103.36282440317606</v>
      </c>
      <c r="AQ34" s="1">
        <v>36.478677215208187</v>
      </c>
      <c r="AR34" s="1">
        <v>1.3169401598770381</v>
      </c>
      <c r="AS34" s="1">
        <v>3.1665358538439641</v>
      </c>
      <c r="AT34" s="1">
        <v>9.6978184086240624</v>
      </c>
      <c r="AU34" s="1">
        <v>22.781118712316498</v>
      </c>
      <c r="AV34" s="1">
        <v>17.226132053619231</v>
      </c>
      <c r="AW34" s="1">
        <v>0</v>
      </c>
      <c r="AX34" s="1">
        <v>27.279646576417903</v>
      </c>
      <c r="AY34" s="1">
        <v>9.7156921077982261</v>
      </c>
      <c r="AZ34" s="1">
        <v>7.8145703151218751</v>
      </c>
      <c r="BA34" s="1">
        <v>7.317906686436354E-2</v>
      </c>
      <c r="BB34" s="1">
        <v>5.1646663695045207</v>
      </c>
      <c r="BC34" s="1">
        <v>3.6350631468351793</v>
      </c>
      <c r="BD34" s="1">
        <v>3.2475425867234819</v>
      </c>
      <c r="BE34" s="1">
        <v>0.36846474131650331</v>
      </c>
      <c r="BF34" s="1">
        <v>0.16004222557448619</v>
      </c>
      <c r="BG34" s="1">
        <v>4.2199056003384676</v>
      </c>
      <c r="BH34" s="1">
        <v>1.1811571944363455</v>
      </c>
      <c r="BI34" s="1">
        <v>34.557198791485419</v>
      </c>
      <c r="BJ34" s="1">
        <v>7.9544331108377824</v>
      </c>
      <c r="BK34" s="1">
        <v>8.5364823284852722</v>
      </c>
      <c r="BL34" s="1">
        <v>66.250350920207637</v>
      </c>
      <c r="BM34" s="1">
        <v>9.3491297286668882</v>
      </c>
      <c r="BN34" s="1">
        <v>13.027016158160835</v>
      </c>
      <c r="BO34" s="1">
        <v>9.0870143039971651</v>
      </c>
      <c r="BP34" s="1">
        <v>28.589753731948555</v>
      </c>
      <c r="BQ34" s="1">
        <v>9.779267571189737E-2</v>
      </c>
      <c r="BR34" s="1">
        <v>8.6829096021601195</v>
      </c>
      <c r="BS34" s="1">
        <v>0</v>
      </c>
      <c r="BT34" s="58">
        <f t="shared" si="0"/>
        <v>741.80762083226659</v>
      </c>
    </row>
    <row r="35" spans="1:72" x14ac:dyDescent="0.25">
      <c r="A35" s="12" t="s">
        <v>33</v>
      </c>
      <c r="B35" s="8" t="s">
        <v>152</v>
      </c>
      <c r="C35" s="1">
        <v>7.0321093679133115</v>
      </c>
      <c r="D35" s="1">
        <v>2.0711679655792783</v>
      </c>
      <c r="E35" s="1">
        <v>6.5681941352208124</v>
      </c>
      <c r="F35" s="1">
        <v>31.60654733035738</v>
      </c>
      <c r="G35" s="1">
        <v>2.8788942831749189</v>
      </c>
      <c r="H35" s="1">
        <v>0.16095674814618879</v>
      </c>
      <c r="I35" s="1">
        <v>1.0799233040306945E-2</v>
      </c>
      <c r="J35" s="1">
        <v>7.2097186931318946E-2</v>
      </c>
      <c r="K35" s="1">
        <v>0.11191525134592253</v>
      </c>
      <c r="L35" s="1">
        <v>0.32108893571356356</v>
      </c>
      <c r="M35" s="1">
        <v>3.7675725642474878</v>
      </c>
      <c r="N35" s="1">
        <v>163.36907265198954</v>
      </c>
      <c r="O35" s="1">
        <v>0.4254347893869605</v>
      </c>
      <c r="P35" s="1">
        <v>10.32925142070342</v>
      </c>
      <c r="Q35" s="1">
        <v>1.8872501738092031</v>
      </c>
      <c r="R35" s="1">
        <v>5.8307202146799764</v>
      </c>
      <c r="S35" s="1">
        <v>2.4845534721291966</v>
      </c>
      <c r="T35" s="1">
        <v>1.2601743469259785</v>
      </c>
      <c r="U35" s="1">
        <v>8.7500921189991843</v>
      </c>
      <c r="V35" s="1">
        <v>0.16591213398069027</v>
      </c>
      <c r="W35" s="1">
        <v>0.11135449775046491</v>
      </c>
      <c r="X35" s="1">
        <v>0.58313427471261647</v>
      </c>
      <c r="Y35" s="1">
        <v>0.38298381861960001</v>
      </c>
      <c r="Z35" s="1">
        <v>24.812893839446566</v>
      </c>
      <c r="AA35" s="1">
        <v>17.589008082420957</v>
      </c>
      <c r="AB35" s="1">
        <v>4.7693043533397139</v>
      </c>
      <c r="AC35" s="1">
        <v>26.456046935150567</v>
      </c>
      <c r="AD35" s="1">
        <v>0.21146504678860867</v>
      </c>
      <c r="AE35" s="1">
        <v>5.4963831933373282</v>
      </c>
      <c r="AF35" s="1">
        <v>35.161714915155976</v>
      </c>
      <c r="AG35" s="1">
        <v>6.6855374244263794</v>
      </c>
      <c r="AH35" s="1">
        <v>19.866760301514461</v>
      </c>
      <c r="AI35" s="1">
        <v>5.2347694336572292</v>
      </c>
      <c r="AJ35" s="1">
        <v>3.7139301447714055</v>
      </c>
      <c r="AK35" s="1">
        <v>4.6806529948825659</v>
      </c>
      <c r="AL35" s="1">
        <v>2.2661546100776011</v>
      </c>
      <c r="AM35" s="1">
        <v>0.55108495009667302</v>
      </c>
      <c r="AN35" s="1">
        <v>0.71111171836069331</v>
      </c>
      <c r="AO35" s="1">
        <v>0.37700462418420044</v>
      </c>
      <c r="AP35" s="1">
        <v>34.109353891762176</v>
      </c>
      <c r="AQ35" s="1">
        <v>42.214734373104243</v>
      </c>
      <c r="AR35" s="1">
        <v>0.68919092690347417</v>
      </c>
      <c r="AS35" s="1">
        <v>2.533938831919365</v>
      </c>
      <c r="AT35" s="1">
        <v>1.0422491184100358</v>
      </c>
      <c r="AU35" s="1">
        <v>3.8988839242823614</v>
      </c>
      <c r="AV35" s="1">
        <v>2.0969240900477955</v>
      </c>
      <c r="AW35" s="1">
        <v>0</v>
      </c>
      <c r="AX35" s="1">
        <v>9.1049182978557681</v>
      </c>
      <c r="AY35" s="1">
        <v>4.3255606629859464</v>
      </c>
      <c r="AZ35" s="1">
        <v>7.764644698346709</v>
      </c>
      <c r="BA35" s="1">
        <v>3.7019934238240269</v>
      </c>
      <c r="BB35" s="1">
        <v>2.7976462858077347</v>
      </c>
      <c r="BC35" s="1">
        <v>6.4021401659893566</v>
      </c>
      <c r="BD35" s="1">
        <v>0.87130699142435108</v>
      </c>
      <c r="BE35" s="1">
        <v>7.4196760820344321E-2</v>
      </c>
      <c r="BF35" s="1">
        <v>0.17653323977253138</v>
      </c>
      <c r="BG35" s="1">
        <v>4.6190230896329805</v>
      </c>
      <c r="BH35" s="1">
        <v>0.56248878102609301</v>
      </c>
      <c r="BI35" s="1">
        <v>110.06044710727217</v>
      </c>
      <c r="BJ35" s="1">
        <v>3.8937884907056346</v>
      </c>
      <c r="BK35" s="1">
        <v>52.444882092928296</v>
      </c>
      <c r="BL35" s="1">
        <v>397.99042573017346</v>
      </c>
      <c r="BM35" s="1">
        <v>1.4625078192261569</v>
      </c>
      <c r="BN35" s="1">
        <v>2.5388948364871817</v>
      </c>
      <c r="BO35" s="1">
        <v>22.453271552393453</v>
      </c>
      <c r="BP35" s="1">
        <v>2.4366970249698903</v>
      </c>
      <c r="BQ35" s="1">
        <v>0.12141262654919911</v>
      </c>
      <c r="BR35" s="1">
        <v>5.879497246407932</v>
      </c>
      <c r="BS35" s="1">
        <v>0</v>
      </c>
      <c r="BT35" s="58">
        <f t="shared" si="0"/>
        <v>1135.032651563997</v>
      </c>
    </row>
    <row r="36" spans="1:72" x14ac:dyDescent="0.25">
      <c r="A36" s="12" t="s">
        <v>34</v>
      </c>
      <c r="B36" s="8" t="s">
        <v>153</v>
      </c>
      <c r="C36" s="1">
        <v>30.343601009155787</v>
      </c>
      <c r="D36" s="1">
        <v>1.3002835558386767</v>
      </c>
      <c r="E36" s="1">
        <v>17.015457967438394</v>
      </c>
      <c r="F36" s="1">
        <v>52.765239296733462</v>
      </c>
      <c r="G36" s="1">
        <v>15.438986769797017</v>
      </c>
      <c r="H36" s="1">
        <v>4.1871002135552038</v>
      </c>
      <c r="I36" s="1">
        <v>3.3844124172330912E-3</v>
      </c>
      <c r="J36" s="1">
        <v>0.29014171031999109</v>
      </c>
      <c r="K36" s="1">
        <v>1.2164196610665885E-2</v>
      </c>
      <c r="L36" s="1">
        <v>2.0405694435603907</v>
      </c>
      <c r="M36" s="1">
        <v>13.564376518381218</v>
      </c>
      <c r="N36" s="1">
        <v>127.55330319511694</v>
      </c>
      <c r="O36" s="1">
        <v>9.0572752316957885</v>
      </c>
      <c r="P36" s="1">
        <v>26.132216976481974</v>
      </c>
      <c r="Q36" s="1">
        <v>7.1759249791527964</v>
      </c>
      <c r="R36" s="1">
        <v>12.457307904777918</v>
      </c>
      <c r="S36" s="1">
        <v>58.444201384503835</v>
      </c>
      <c r="T36" s="1">
        <v>20.094937583743654</v>
      </c>
      <c r="U36" s="1">
        <v>65.18845980060027</v>
      </c>
      <c r="V36" s="1">
        <v>22.892094294663131</v>
      </c>
      <c r="W36" s="1">
        <v>7.6824972727039489E-2</v>
      </c>
      <c r="X36" s="1">
        <v>55.145087466280984</v>
      </c>
      <c r="Y36" s="1">
        <v>1.8913367333002165</v>
      </c>
      <c r="Z36" s="1">
        <v>584.46543961712143</v>
      </c>
      <c r="AA36" s="1">
        <v>180.81892968856454</v>
      </c>
      <c r="AB36" s="1">
        <v>15.166745703143846</v>
      </c>
      <c r="AC36" s="1">
        <v>5.0826178809343903</v>
      </c>
      <c r="AD36" s="1">
        <v>3.0786595395762935</v>
      </c>
      <c r="AE36" s="1">
        <v>3.5578599726334041</v>
      </c>
      <c r="AF36" s="1">
        <v>7.5380128155424471</v>
      </c>
      <c r="AG36" s="1">
        <v>4.4992004331957629</v>
      </c>
      <c r="AH36" s="1">
        <v>1382.7804687341627</v>
      </c>
      <c r="AI36" s="1">
        <v>0.61307749217968699</v>
      </c>
      <c r="AJ36" s="1">
        <v>72.198890987749195</v>
      </c>
      <c r="AK36" s="1">
        <v>23.420198388584531</v>
      </c>
      <c r="AL36" s="1">
        <v>0.94907718691435972</v>
      </c>
      <c r="AM36" s="1">
        <v>0.73210071424311796</v>
      </c>
      <c r="AN36" s="1">
        <v>5.891015977024944</v>
      </c>
      <c r="AO36" s="1">
        <v>3.6966950608185889</v>
      </c>
      <c r="AP36" s="1">
        <v>43.677565660044301</v>
      </c>
      <c r="AQ36" s="1">
        <v>118.4898183131633</v>
      </c>
      <c r="AR36" s="1">
        <v>9.3617201194773444E-2</v>
      </c>
      <c r="AS36" s="1">
        <v>4.3945080316242266E-2</v>
      </c>
      <c r="AT36" s="1">
        <v>37.586779324976575</v>
      </c>
      <c r="AU36" s="1">
        <v>65.785484756314503</v>
      </c>
      <c r="AV36" s="1">
        <v>8.6177736811746932</v>
      </c>
      <c r="AW36" s="1">
        <v>0</v>
      </c>
      <c r="AX36" s="1">
        <v>112.73330759720452</v>
      </c>
      <c r="AY36" s="1">
        <v>77.086498976587137</v>
      </c>
      <c r="AZ36" s="1">
        <v>66.26416055777598</v>
      </c>
      <c r="BA36" s="1">
        <v>1.3542122359065283E-2</v>
      </c>
      <c r="BB36" s="1">
        <v>23.091518626505138</v>
      </c>
      <c r="BC36" s="1">
        <v>22.18040260910195</v>
      </c>
      <c r="BD36" s="1">
        <v>16.346682436576781</v>
      </c>
      <c r="BE36" s="1">
        <v>4.1979277621904307</v>
      </c>
      <c r="BF36" s="1">
        <v>1.6452868394492741</v>
      </c>
      <c r="BG36" s="1">
        <v>12.407839662350156</v>
      </c>
      <c r="BH36" s="1">
        <v>19.545799480127137</v>
      </c>
      <c r="BI36" s="1">
        <v>14.305702443344826</v>
      </c>
      <c r="BJ36" s="1">
        <v>11.711081606253785</v>
      </c>
      <c r="BK36" s="1">
        <v>7.468011426788375</v>
      </c>
      <c r="BL36" s="1">
        <v>11.744637706226303</v>
      </c>
      <c r="BM36" s="1">
        <v>0.30008609662707902</v>
      </c>
      <c r="BN36" s="1">
        <v>3.2559103968361631</v>
      </c>
      <c r="BO36" s="1">
        <v>26.122486167452738</v>
      </c>
      <c r="BP36" s="1">
        <v>88.614575817599714</v>
      </c>
      <c r="BQ36" s="1">
        <v>0.16142676471830272</v>
      </c>
      <c r="BR36" s="1">
        <v>50.675981861046893</v>
      </c>
      <c r="BS36" s="1">
        <v>0</v>
      </c>
      <c r="BT36" s="58">
        <f t="shared" si="0"/>
        <v>3681.7271167835484</v>
      </c>
    </row>
    <row r="37" spans="1:72" x14ac:dyDescent="0.25">
      <c r="A37" s="12" t="s">
        <v>35</v>
      </c>
      <c r="B37" s="8" t="s">
        <v>154</v>
      </c>
      <c r="C37" s="1">
        <v>0.25241262842795814</v>
      </c>
      <c r="D37" s="1">
        <v>2.5648502881811211E-2</v>
      </c>
      <c r="E37" s="1">
        <v>1.9257509197224784E-2</v>
      </c>
      <c r="F37" s="1">
        <v>3.1248436321546898E-2</v>
      </c>
      <c r="G37" s="1">
        <v>1.0844281525682127</v>
      </c>
      <c r="H37" s="1">
        <v>7.3557548043483731E-2</v>
      </c>
      <c r="I37" s="1">
        <v>2.1375647095051263E-5</v>
      </c>
      <c r="J37" s="1">
        <v>8.0060245047628188E-3</v>
      </c>
      <c r="K37" s="1">
        <v>5.0322546967224353E-4</v>
      </c>
      <c r="L37" s="1">
        <v>2.8693194637662046E-3</v>
      </c>
      <c r="M37" s="1">
        <v>5.7996391740069448E-3</v>
      </c>
      <c r="N37" s="1">
        <v>1.7981167487351717</v>
      </c>
      <c r="O37" s="1">
        <v>0.26189705668759405</v>
      </c>
      <c r="P37" s="1">
        <v>0.10666997735190444</v>
      </c>
      <c r="Q37" s="1">
        <v>0.16776679836300767</v>
      </c>
      <c r="R37" s="1">
        <v>0.61400767267377387</v>
      </c>
      <c r="S37" s="1">
        <v>3.0720113992288653</v>
      </c>
      <c r="T37" s="1">
        <v>1.0527847796007561</v>
      </c>
      <c r="U37" s="1">
        <v>6.2330561613171716</v>
      </c>
      <c r="V37" s="1">
        <v>0.67412801650520726</v>
      </c>
      <c r="W37" s="1">
        <v>2.6534330959592073E-3</v>
      </c>
      <c r="X37" s="1">
        <v>2.0695090846362949</v>
      </c>
      <c r="Y37" s="1">
        <v>9.7712427778940986E-2</v>
      </c>
      <c r="Z37" s="1">
        <v>279.86258392761135</v>
      </c>
      <c r="AA37" s="1">
        <v>102.23640005081812</v>
      </c>
      <c r="AB37" s="1">
        <v>1.9145314470803942</v>
      </c>
      <c r="AC37" s="1">
        <v>5.4780967537098824E-2</v>
      </c>
      <c r="AD37" s="1">
        <v>8.0772850152729017E-2</v>
      </c>
      <c r="AE37" s="1">
        <v>9.3747533703532573E-2</v>
      </c>
      <c r="AF37" s="1">
        <v>8.6758255274903759E-2</v>
      </c>
      <c r="AG37" s="1">
        <v>2.271746458701307E-2</v>
      </c>
      <c r="AH37" s="1">
        <v>0.18144371694357664</v>
      </c>
      <c r="AI37" s="1">
        <v>1.0995943791275321E-2</v>
      </c>
      <c r="AJ37" s="1">
        <v>2.0241113103379891</v>
      </c>
      <c r="AK37" s="1">
        <v>0.73086214837836916</v>
      </c>
      <c r="AL37" s="1">
        <v>2.0507245911607519E-2</v>
      </c>
      <c r="AM37" s="1">
        <v>2.5381153696534906E-2</v>
      </c>
      <c r="AN37" s="1">
        <v>0.15442675781526391</v>
      </c>
      <c r="AO37" s="1">
        <v>0.95037559906191971</v>
      </c>
      <c r="AP37" s="1">
        <v>18.904516105259884</v>
      </c>
      <c r="AQ37" s="1">
        <v>3.2842788166074968</v>
      </c>
      <c r="AR37" s="1">
        <v>3.2446718065305496E-4</v>
      </c>
      <c r="AS37" s="1">
        <v>1.5357255511237321E-4</v>
      </c>
      <c r="AT37" s="1">
        <v>6.859570730194311</v>
      </c>
      <c r="AU37" s="1">
        <v>2.0087715503370527</v>
      </c>
      <c r="AV37" s="1">
        <v>0.95939981878449843</v>
      </c>
      <c r="AW37" s="1">
        <v>0</v>
      </c>
      <c r="AX37" s="1">
        <v>0.94061008639782917</v>
      </c>
      <c r="AY37" s="1">
        <v>1.5312104285916017</v>
      </c>
      <c r="AZ37" s="1">
        <v>1.957250202212286</v>
      </c>
      <c r="BA37" s="1">
        <v>0</v>
      </c>
      <c r="BB37" s="1">
        <v>10.263728824322293</v>
      </c>
      <c r="BC37" s="1">
        <v>2.2985397220271522</v>
      </c>
      <c r="BD37" s="1">
        <v>0.15848738516187746</v>
      </c>
      <c r="BE37" s="1">
        <v>0.20216098935175023</v>
      </c>
      <c r="BF37" s="1">
        <v>4.0803474469410142E-2</v>
      </c>
      <c r="BG37" s="1">
        <v>6.9374679783758122E-2</v>
      </c>
      <c r="BH37" s="1">
        <v>0.57639701679216293</v>
      </c>
      <c r="BI37" s="1">
        <v>0.21914048907078387</v>
      </c>
      <c r="BJ37" s="1">
        <v>0.48929321119479785</v>
      </c>
      <c r="BK37" s="1">
        <v>4.6810747571378295</v>
      </c>
      <c r="BL37" s="1">
        <v>15.064448475788025</v>
      </c>
      <c r="BM37" s="1">
        <v>9.1814362713550854E-3</v>
      </c>
      <c r="BN37" s="1">
        <v>0.5975061932489677</v>
      </c>
      <c r="BO37" s="1">
        <v>3.0408531590403234</v>
      </c>
      <c r="BP37" s="1">
        <v>2.6094503976916066</v>
      </c>
      <c r="BQ37" s="1">
        <v>6.4540459486829983E-4</v>
      </c>
      <c r="BR37" s="1">
        <v>1.875507364827028</v>
      </c>
      <c r="BS37" s="1">
        <v>0</v>
      </c>
      <c r="BT37" s="58">
        <f t="shared" si="0"/>
        <v>484.74714104927068</v>
      </c>
    </row>
    <row r="38" spans="1:72" x14ac:dyDescent="0.25">
      <c r="A38" s="12" t="s">
        <v>36</v>
      </c>
      <c r="B38" s="8" t="s">
        <v>155</v>
      </c>
      <c r="C38" s="1">
        <v>18.454618519240384</v>
      </c>
      <c r="D38" s="1">
        <v>2.8605238235942103</v>
      </c>
      <c r="E38" s="1">
        <v>42.84710597966356</v>
      </c>
      <c r="F38" s="1">
        <v>2.6746398391379631</v>
      </c>
      <c r="G38" s="1">
        <v>8.8068748632391785</v>
      </c>
      <c r="H38" s="1">
        <v>9.4096199241641951</v>
      </c>
      <c r="I38" s="1">
        <v>2.1410735389902264E-3</v>
      </c>
      <c r="J38" s="1">
        <v>0.12605261386704483</v>
      </c>
      <c r="K38" s="1">
        <v>2.7910761274814743E-2</v>
      </c>
      <c r="L38" s="1">
        <v>3.6454261206589589</v>
      </c>
      <c r="M38" s="1">
        <v>23.444467349949871</v>
      </c>
      <c r="N38" s="1">
        <v>115.35577246678486</v>
      </c>
      <c r="O38" s="1">
        <v>5.6294676484724171</v>
      </c>
      <c r="P38" s="1">
        <v>0.94493896618818196</v>
      </c>
      <c r="Q38" s="1">
        <v>16.787229093638931</v>
      </c>
      <c r="R38" s="1">
        <v>50.497494591593515</v>
      </c>
      <c r="S38" s="1">
        <v>89.313113645761248</v>
      </c>
      <c r="T38" s="1">
        <v>22.29465145554758</v>
      </c>
      <c r="U38" s="1">
        <v>130.2843916468922</v>
      </c>
      <c r="V38" s="1">
        <v>5.6287280188201816</v>
      </c>
      <c r="W38" s="1">
        <v>2.6349403512022502</v>
      </c>
      <c r="X38" s="1">
        <v>14.114287832495654</v>
      </c>
      <c r="Y38" s="1">
        <v>4.2802709857619181</v>
      </c>
      <c r="Z38" s="1">
        <v>100.33160548860675</v>
      </c>
      <c r="AA38" s="1">
        <v>20.669823063800667</v>
      </c>
      <c r="AB38" s="1">
        <v>111.40413653726831</v>
      </c>
      <c r="AC38" s="1">
        <v>9.9181842136561276</v>
      </c>
      <c r="AD38" s="1">
        <v>18.977120410732748</v>
      </c>
      <c r="AE38" s="1">
        <v>106.14869875485228</v>
      </c>
      <c r="AF38" s="1">
        <v>287.45764747884465</v>
      </c>
      <c r="AG38" s="1">
        <v>17.578221638931652</v>
      </c>
      <c r="AH38" s="1">
        <v>232.60746157905456</v>
      </c>
      <c r="AI38" s="1">
        <v>57.849150010759914</v>
      </c>
      <c r="AJ38" s="1">
        <v>20.543697206550764</v>
      </c>
      <c r="AK38" s="1">
        <v>0.36046199116108635</v>
      </c>
      <c r="AL38" s="1">
        <v>235.95420144583309</v>
      </c>
      <c r="AM38" s="1">
        <v>1.1649290022973251E-2</v>
      </c>
      <c r="AN38" s="1">
        <v>3.1204399885395149</v>
      </c>
      <c r="AO38" s="1">
        <v>1.6758283593017678</v>
      </c>
      <c r="AP38" s="1">
        <v>26.046625878320899</v>
      </c>
      <c r="AQ38" s="1">
        <v>100.66872315787002</v>
      </c>
      <c r="AR38" s="1">
        <v>2.2075059876856167</v>
      </c>
      <c r="AS38" s="1">
        <v>1.4914133249282551</v>
      </c>
      <c r="AT38" s="1">
        <v>14.938378282854977</v>
      </c>
      <c r="AU38" s="1">
        <v>92.793977278393101</v>
      </c>
      <c r="AV38" s="1">
        <v>51.091860506445862</v>
      </c>
      <c r="AW38" s="1">
        <v>0</v>
      </c>
      <c r="AX38" s="1">
        <v>30.497161887902788</v>
      </c>
      <c r="AY38" s="1">
        <v>22.913126473382299</v>
      </c>
      <c r="AZ38" s="1">
        <v>16.820212316556272</v>
      </c>
      <c r="BA38" s="1">
        <v>0.1448060432510048</v>
      </c>
      <c r="BB38" s="1">
        <v>24.694799978367701</v>
      </c>
      <c r="BC38" s="1">
        <v>10.044976048237279</v>
      </c>
      <c r="BD38" s="1">
        <v>24.516477228862644</v>
      </c>
      <c r="BE38" s="1">
        <v>4.103013759166112</v>
      </c>
      <c r="BF38" s="1">
        <v>0.25097932169084552</v>
      </c>
      <c r="BG38" s="1">
        <v>139.80784098346493</v>
      </c>
      <c r="BH38" s="1">
        <v>4.8262252656314333</v>
      </c>
      <c r="BI38" s="1">
        <v>119.81674522090474</v>
      </c>
      <c r="BJ38" s="1">
        <v>50.636014012407813</v>
      </c>
      <c r="BK38" s="1">
        <v>50.473288166249944</v>
      </c>
      <c r="BL38" s="1">
        <v>37.058525697759478</v>
      </c>
      <c r="BM38" s="1">
        <v>46.214083539685568</v>
      </c>
      <c r="BN38" s="1">
        <v>3.7628652505005111</v>
      </c>
      <c r="BO38" s="1">
        <v>18.761585859148845</v>
      </c>
      <c r="BP38" s="1">
        <v>52.493074548852356</v>
      </c>
      <c r="BQ38" s="1">
        <v>2.243438766220665</v>
      </c>
      <c r="BR38" s="1">
        <v>310.67695280151361</v>
      </c>
      <c r="BS38" s="1">
        <v>0</v>
      </c>
      <c r="BT38" s="58">
        <f t="shared" si="0"/>
        <v>3054.6676726156602</v>
      </c>
    </row>
    <row r="39" spans="1:72" x14ac:dyDescent="0.25">
      <c r="A39" s="12" t="s">
        <v>37</v>
      </c>
      <c r="B39" s="8" t="s">
        <v>156</v>
      </c>
      <c r="C39" s="1">
        <v>30.641283159022972</v>
      </c>
      <c r="D39" s="1">
        <v>6.921935158576817</v>
      </c>
      <c r="E39" s="1">
        <v>11.138601314803635</v>
      </c>
      <c r="F39" s="1">
        <v>152.10778856154255</v>
      </c>
      <c r="G39" s="1">
        <v>5.9479269256959171</v>
      </c>
      <c r="H39" s="1">
        <v>4.0340991008951788</v>
      </c>
      <c r="I39" s="1">
        <v>0.1068941964890559</v>
      </c>
      <c r="J39" s="1">
        <v>0.14909436307435733</v>
      </c>
      <c r="K39" s="1">
        <v>5.7343141342088635E-2</v>
      </c>
      <c r="L39" s="1">
        <v>16.292321408943199</v>
      </c>
      <c r="M39" s="1">
        <v>146.88599044350849</v>
      </c>
      <c r="N39" s="1">
        <v>102.22844913568679</v>
      </c>
      <c r="O39" s="1">
        <v>19.151163262488925</v>
      </c>
      <c r="P39" s="1">
        <v>15.294210543075124</v>
      </c>
      <c r="Q39" s="1">
        <v>18.344472856710428</v>
      </c>
      <c r="R39" s="1">
        <v>49.735889941542546</v>
      </c>
      <c r="S39" s="1">
        <v>28.47613447555517</v>
      </c>
      <c r="T39" s="1">
        <v>21.794735912020503</v>
      </c>
      <c r="U39" s="1">
        <v>134.0052729234686</v>
      </c>
      <c r="V39" s="1">
        <v>7.9951232453903112</v>
      </c>
      <c r="W39" s="1">
        <v>0.79621978089336098</v>
      </c>
      <c r="X39" s="1">
        <v>55.602130855417592</v>
      </c>
      <c r="Y39" s="1">
        <v>6.935147159784564</v>
      </c>
      <c r="Z39" s="1">
        <v>2383.7252885597768</v>
      </c>
      <c r="AA39" s="1">
        <v>512.10748324311874</v>
      </c>
      <c r="AB39" s="1">
        <v>136.52099546316572</v>
      </c>
      <c r="AC39" s="1">
        <v>49.972518440573658</v>
      </c>
      <c r="AD39" s="1">
        <v>32.411607657287497</v>
      </c>
      <c r="AE39" s="1">
        <v>10.095098276692513</v>
      </c>
      <c r="AF39" s="1">
        <v>57.892542697140001</v>
      </c>
      <c r="AG39" s="1">
        <v>17.487262087073876</v>
      </c>
      <c r="AH39" s="1">
        <v>777.16395628121859</v>
      </c>
      <c r="AI39" s="1">
        <v>2.5460579303798681</v>
      </c>
      <c r="AJ39" s="1">
        <v>103.33152845790249</v>
      </c>
      <c r="AK39" s="1">
        <v>5.9613307294437794</v>
      </c>
      <c r="AL39" s="1">
        <v>7.3909878744461848</v>
      </c>
      <c r="AM39" s="1">
        <v>0.3454922039764266</v>
      </c>
      <c r="AN39" s="1">
        <v>4.7515174483898672</v>
      </c>
      <c r="AO39" s="1">
        <v>0.16826369143457554</v>
      </c>
      <c r="AP39" s="1">
        <v>31.926646646739314</v>
      </c>
      <c r="AQ39" s="1">
        <v>133.32507143125625</v>
      </c>
      <c r="AR39" s="1">
        <v>8.2375097883186199E-2</v>
      </c>
      <c r="AS39" s="1">
        <v>4.6506971428983163E-2</v>
      </c>
      <c r="AT39" s="1">
        <v>15.278671812540555</v>
      </c>
      <c r="AU39" s="1">
        <v>92.441067132392078</v>
      </c>
      <c r="AV39" s="1">
        <v>21.922669817540029</v>
      </c>
      <c r="AW39" s="1">
        <v>0</v>
      </c>
      <c r="AX39" s="1">
        <v>217.24309303489747</v>
      </c>
      <c r="AY39" s="1">
        <v>39.114768694883566</v>
      </c>
      <c r="AZ39" s="1">
        <v>16.848655755743781</v>
      </c>
      <c r="BA39" s="1">
        <v>8.8844554047013913E-2</v>
      </c>
      <c r="BB39" s="1">
        <v>11.4676525663996</v>
      </c>
      <c r="BC39" s="1">
        <v>10.341772260253068</v>
      </c>
      <c r="BD39" s="1">
        <v>21.372004644746454</v>
      </c>
      <c r="BE39" s="1">
        <v>0.98507661831557558</v>
      </c>
      <c r="BF39" s="1">
        <v>1.7916437390185167</v>
      </c>
      <c r="BG39" s="1">
        <v>16.703952535164355</v>
      </c>
      <c r="BH39" s="1">
        <v>5.3211763852196574</v>
      </c>
      <c r="BI39" s="1">
        <v>252.71303104134125</v>
      </c>
      <c r="BJ39" s="1">
        <v>4.0687402132881729</v>
      </c>
      <c r="BK39" s="1">
        <v>2.8920572965139311</v>
      </c>
      <c r="BL39" s="1">
        <v>1.9334205432377971</v>
      </c>
      <c r="BM39" s="1">
        <v>0.34425178978859872</v>
      </c>
      <c r="BN39" s="1">
        <v>2.1774060080767246</v>
      </c>
      <c r="BO39" s="1">
        <v>14.86636534855181</v>
      </c>
      <c r="BP39" s="1">
        <v>23.255846619409059</v>
      </c>
      <c r="BQ39" s="1">
        <v>0.10847957863776621</v>
      </c>
      <c r="BR39" s="1">
        <v>22.982509877826566</v>
      </c>
      <c r="BS39" s="1">
        <v>0</v>
      </c>
      <c r="BT39" s="58">
        <f t="shared" si="0"/>
        <v>5898.157916923089</v>
      </c>
    </row>
    <row r="40" spans="1:72" x14ac:dyDescent="0.25">
      <c r="A40" s="12" t="s">
        <v>38</v>
      </c>
      <c r="B40" s="8" t="s">
        <v>157</v>
      </c>
      <c r="C40" s="1">
        <v>2623.7854389555037</v>
      </c>
      <c r="D40" s="1">
        <v>215.09505182204001</v>
      </c>
      <c r="E40" s="1">
        <v>17.175523373667215</v>
      </c>
      <c r="F40" s="1">
        <v>471.09843839998257</v>
      </c>
      <c r="G40" s="1">
        <v>525.25106032482051</v>
      </c>
      <c r="H40" s="1">
        <v>83.715438055221853</v>
      </c>
      <c r="I40" s="1">
        <v>14.68493084830771</v>
      </c>
      <c r="J40" s="1">
        <v>11.757455528567322</v>
      </c>
      <c r="K40" s="1">
        <v>15.091868150661455</v>
      </c>
      <c r="L40" s="1">
        <v>106.52031864368514</v>
      </c>
      <c r="M40" s="1">
        <v>329.72082797290994</v>
      </c>
      <c r="N40" s="1">
        <v>971.83333163477766</v>
      </c>
      <c r="O40" s="1">
        <v>72.563467280169277</v>
      </c>
      <c r="P40" s="1">
        <v>317.68853495760908</v>
      </c>
      <c r="Q40" s="1">
        <v>234.10570768229735</v>
      </c>
      <c r="R40" s="1">
        <v>688.79909889331657</v>
      </c>
      <c r="S40" s="1">
        <v>132.74634607380523</v>
      </c>
      <c r="T40" s="1">
        <v>79.792895080883127</v>
      </c>
      <c r="U40" s="1">
        <v>753.91148070552299</v>
      </c>
      <c r="V40" s="1">
        <v>13.827858443555504</v>
      </c>
      <c r="W40" s="1">
        <v>9.0146140379121356</v>
      </c>
      <c r="X40" s="1">
        <v>155.86905141500151</v>
      </c>
      <c r="Y40" s="1">
        <v>28.915073003639847</v>
      </c>
      <c r="Z40" s="1">
        <v>1079.8072198546822</v>
      </c>
      <c r="AA40" s="1">
        <v>500.21395914641539</v>
      </c>
      <c r="AB40" s="1">
        <v>1525.6641062231568</v>
      </c>
      <c r="AC40" s="1">
        <v>2159.0281238209436</v>
      </c>
      <c r="AD40" s="1">
        <v>63.323221584101844</v>
      </c>
      <c r="AE40" s="1">
        <v>527.72266607760093</v>
      </c>
      <c r="AF40" s="1">
        <v>623.66725985566177</v>
      </c>
      <c r="AG40" s="1">
        <v>178.02317409965002</v>
      </c>
      <c r="AH40" s="1">
        <v>1101.3217736623415</v>
      </c>
      <c r="AI40" s="1">
        <v>948.94760843494157</v>
      </c>
      <c r="AJ40" s="1">
        <v>809.45247894991212</v>
      </c>
      <c r="AK40" s="1">
        <v>1.0003576163421428</v>
      </c>
      <c r="AL40" s="1">
        <v>206.94655701569675</v>
      </c>
      <c r="AM40" s="1">
        <v>1.6563146157076809</v>
      </c>
      <c r="AN40" s="1">
        <v>58.585159337530328</v>
      </c>
      <c r="AO40" s="1">
        <v>19.644358328401811</v>
      </c>
      <c r="AP40" s="1">
        <v>105.18401336846397</v>
      </c>
      <c r="AQ40" s="1">
        <v>115.92682997242734</v>
      </c>
      <c r="AR40" s="1">
        <v>1.2545112215246681</v>
      </c>
      <c r="AS40" s="1">
        <v>2.2107000546062672</v>
      </c>
      <c r="AT40" s="1">
        <v>131.0646855331118</v>
      </c>
      <c r="AU40" s="1">
        <v>494.62759652846336</v>
      </c>
      <c r="AV40" s="1">
        <v>668.46944102615771</v>
      </c>
      <c r="AW40" s="1">
        <v>0</v>
      </c>
      <c r="AX40" s="1">
        <v>64.868254435257654</v>
      </c>
      <c r="AY40" s="1">
        <v>23.046112947818479</v>
      </c>
      <c r="AZ40" s="1">
        <v>44.7221615028622</v>
      </c>
      <c r="BA40" s="1">
        <v>29.233809552444391</v>
      </c>
      <c r="BB40" s="1">
        <v>29.743545229483168</v>
      </c>
      <c r="BC40" s="1">
        <v>21.066160540813446</v>
      </c>
      <c r="BD40" s="1">
        <v>310.08191322945873</v>
      </c>
      <c r="BE40" s="1">
        <v>1.3736798353311259</v>
      </c>
      <c r="BF40" s="1">
        <v>3.1548231502557105</v>
      </c>
      <c r="BG40" s="1">
        <v>134.44416841485034</v>
      </c>
      <c r="BH40" s="1">
        <v>6.418063634584021</v>
      </c>
      <c r="BI40" s="1">
        <v>565.86243020009454</v>
      </c>
      <c r="BJ40" s="1">
        <v>54.262635659948586</v>
      </c>
      <c r="BK40" s="1">
        <v>73.480903880728619</v>
      </c>
      <c r="BL40" s="1">
        <v>53.75405957322446</v>
      </c>
      <c r="BM40" s="1">
        <v>98.432729164869755</v>
      </c>
      <c r="BN40" s="1">
        <v>26.924305087663228</v>
      </c>
      <c r="BO40" s="1">
        <v>153.73969191418541</v>
      </c>
      <c r="BP40" s="1">
        <v>20.55435456144691</v>
      </c>
      <c r="BQ40" s="1">
        <v>6.8042360303130396</v>
      </c>
      <c r="BR40" s="1">
        <v>272.7858244444879</v>
      </c>
      <c r="BS40" s="1">
        <v>0</v>
      </c>
      <c r="BT40" s="58">
        <f t="shared" si="0"/>
        <v>21191.459790601817</v>
      </c>
    </row>
    <row r="41" spans="1:72" x14ac:dyDescent="0.25">
      <c r="A41" s="12" t="s">
        <v>39</v>
      </c>
      <c r="B41" s="8" t="s">
        <v>158</v>
      </c>
      <c r="C41" s="1">
        <v>3.1359381141819104E-2</v>
      </c>
      <c r="D41" s="1">
        <v>8.4054787545835286E-3</v>
      </c>
      <c r="E41" s="1">
        <v>2.6820687493626161</v>
      </c>
      <c r="F41" s="1">
        <v>1.366779417589814</v>
      </c>
      <c r="G41" s="1">
        <v>0.32301896329553542</v>
      </c>
      <c r="H41" s="1">
        <v>3.0607471421517717E-2</v>
      </c>
      <c r="I41" s="1">
        <v>1.707836680478672E-4</v>
      </c>
      <c r="J41" s="1">
        <v>5.7328720136803945E-4</v>
      </c>
      <c r="K41" s="1">
        <v>8.2956035956536518E-3</v>
      </c>
      <c r="L41" s="1">
        <v>0.28154325453760876</v>
      </c>
      <c r="M41" s="1">
        <v>1.236567775968527</v>
      </c>
      <c r="N41" s="1">
        <v>6.8092832358312494</v>
      </c>
      <c r="O41" s="1">
        <v>7.1833133642785332E-2</v>
      </c>
      <c r="P41" s="1">
        <v>0.45553707544507277</v>
      </c>
      <c r="Q41" s="1">
        <v>0.61370884716356022</v>
      </c>
      <c r="R41" s="1">
        <v>1.3446637003909143</v>
      </c>
      <c r="S41" s="1">
        <v>9.1597279186197422E-2</v>
      </c>
      <c r="T41" s="1">
        <v>4.7858907917996976E-2</v>
      </c>
      <c r="U41" s="1">
        <v>0.43586753096136505</v>
      </c>
      <c r="V41" s="1">
        <v>4.9146745596778396E-2</v>
      </c>
      <c r="W41" s="1">
        <v>3.5070333990448191E-2</v>
      </c>
      <c r="X41" s="1">
        <v>4.7915590787737362E-2</v>
      </c>
      <c r="Y41" s="1">
        <v>2.688390779746681E-2</v>
      </c>
      <c r="Z41" s="1">
        <v>3.3093485587910147</v>
      </c>
      <c r="AA41" s="1">
        <v>0.1825057736003676</v>
      </c>
      <c r="AB41" s="1">
        <v>1.2698925932089984</v>
      </c>
      <c r="AC41" s="1">
        <v>0.17447899707491099</v>
      </c>
      <c r="AD41" s="1">
        <v>7.6876950431568489E-2</v>
      </c>
      <c r="AE41" s="1">
        <v>0.15029658402267934</v>
      </c>
      <c r="AF41" s="1">
        <v>0.41446405361141575</v>
      </c>
      <c r="AG41" s="1">
        <v>0.27317899832337694</v>
      </c>
      <c r="AH41" s="1">
        <v>11.521921963840787</v>
      </c>
      <c r="AI41" s="1">
        <v>33.232935487424285</v>
      </c>
      <c r="AJ41" s="1">
        <v>1.456465183331042</v>
      </c>
      <c r="AK41" s="1">
        <v>3.9561461088760391E-3</v>
      </c>
      <c r="AL41" s="1">
        <v>2.3397706591574274</v>
      </c>
      <c r="AM41" s="1">
        <v>3.4033325142821713E-3</v>
      </c>
      <c r="AN41" s="1">
        <v>0.26601315436882761</v>
      </c>
      <c r="AO41" s="1">
        <v>7.0798901085818711E-2</v>
      </c>
      <c r="AP41" s="1">
        <v>1.8673765952182877</v>
      </c>
      <c r="AQ41" s="1">
        <v>2.2568159009964441</v>
      </c>
      <c r="AR41" s="1">
        <v>0.27071281530600949</v>
      </c>
      <c r="AS41" s="1">
        <v>3.388220482111954E-2</v>
      </c>
      <c r="AT41" s="1">
        <v>8.2107507929592635E-2</v>
      </c>
      <c r="AU41" s="1">
        <v>0.42619351913140163</v>
      </c>
      <c r="AV41" s="1">
        <v>0.31901430641065626</v>
      </c>
      <c r="AW41" s="1">
        <v>0</v>
      </c>
      <c r="AX41" s="1">
        <v>0.71659316260549555</v>
      </c>
      <c r="AY41" s="1">
        <v>0.27067887243626998</v>
      </c>
      <c r="AZ41" s="1">
        <v>0.4760321576720129</v>
      </c>
      <c r="BA41" s="1">
        <v>3.6484007262804534E-2</v>
      </c>
      <c r="BB41" s="1">
        <v>0.56183387769358839</v>
      </c>
      <c r="BC41" s="1">
        <v>0.52423989521860714</v>
      </c>
      <c r="BD41" s="1">
        <v>0.32436589007906047</v>
      </c>
      <c r="BE41" s="1">
        <v>1.7877040859948779E-2</v>
      </c>
      <c r="BF41" s="1">
        <v>2.4963849711332552E-2</v>
      </c>
      <c r="BG41" s="1">
        <v>0.21057385488001615</v>
      </c>
      <c r="BH41" s="1">
        <v>0.1211477822901252</v>
      </c>
      <c r="BI41" s="1">
        <v>10.509127640957972</v>
      </c>
      <c r="BJ41" s="1">
        <v>1.8369287538882151</v>
      </c>
      <c r="BK41" s="1">
        <v>8.9798444538213992E-2</v>
      </c>
      <c r="BL41" s="1">
        <v>13.788194703267033</v>
      </c>
      <c r="BM41" s="1">
        <v>1.1444272456015518</v>
      </c>
      <c r="BN41" s="1">
        <v>0.40529814665823322</v>
      </c>
      <c r="BO41" s="1">
        <v>0.23851883821603778</v>
      </c>
      <c r="BP41" s="1">
        <v>1.7986510726138099</v>
      </c>
      <c r="BQ41" s="1">
        <v>5.561794901931481E-3</v>
      </c>
      <c r="BR41" s="1">
        <v>3.3884130134913448</v>
      </c>
      <c r="BS41" s="1">
        <v>0</v>
      </c>
      <c r="BT41" s="58">
        <f t="shared" si="0"/>
        <v>112.49087668680144</v>
      </c>
    </row>
    <row r="42" spans="1:72" x14ac:dyDescent="0.25">
      <c r="A42" s="12" t="s">
        <v>40</v>
      </c>
      <c r="B42" s="8" t="s">
        <v>159</v>
      </c>
      <c r="C42" s="1">
        <v>47.926449948084766</v>
      </c>
      <c r="D42" s="1">
        <v>0.36369083898723414</v>
      </c>
      <c r="E42" s="1">
        <v>15.095158514996729</v>
      </c>
      <c r="F42" s="1">
        <v>0.758300976609948</v>
      </c>
      <c r="G42" s="1">
        <v>0.34551016924313999</v>
      </c>
      <c r="H42" s="1">
        <v>0.11534889990304975</v>
      </c>
      <c r="I42" s="1">
        <v>0</v>
      </c>
      <c r="J42" s="1">
        <v>5.1587289750445978E-2</v>
      </c>
      <c r="K42" s="1">
        <v>8.828859720606013E-6</v>
      </c>
      <c r="L42" s="1">
        <v>0.10396836078639622</v>
      </c>
      <c r="M42" s="1">
        <v>0.25236162734321277</v>
      </c>
      <c r="N42" s="1">
        <v>2.5055626588239991E-3</v>
      </c>
      <c r="O42" s="1">
        <v>4.7826172329443618E-2</v>
      </c>
      <c r="P42" s="1">
        <v>1.163348166223094</v>
      </c>
      <c r="Q42" s="1">
        <v>0.77388887894622027</v>
      </c>
      <c r="R42" s="1">
        <v>2.0918776383649429</v>
      </c>
      <c r="S42" s="1">
        <v>9.2837272832919177E-2</v>
      </c>
      <c r="T42" s="1">
        <v>0.11076581755832736</v>
      </c>
      <c r="U42" s="1">
        <v>2.2254739602714273</v>
      </c>
      <c r="V42" s="1">
        <v>2.3848007077606207E-2</v>
      </c>
      <c r="W42" s="1">
        <v>7.949147902321518E-3</v>
      </c>
      <c r="X42" s="1">
        <v>0.11569704529528095</v>
      </c>
      <c r="Y42" s="1">
        <v>8.3837224048503897E-2</v>
      </c>
      <c r="Z42" s="1">
        <v>362.1992385187275</v>
      </c>
      <c r="AA42" s="1">
        <v>2.4715635007147747</v>
      </c>
      <c r="AB42" s="1">
        <v>1.7102222196634413</v>
      </c>
      <c r="AC42" s="1">
        <v>17.020083962901381</v>
      </c>
      <c r="AD42" s="1">
        <v>1.3373827951698274E-2</v>
      </c>
      <c r="AE42" s="1">
        <v>0.95181516825464685</v>
      </c>
      <c r="AF42" s="1">
        <v>0.63154275859365239</v>
      </c>
      <c r="AG42" s="1">
        <v>1.3252368619361714</v>
      </c>
      <c r="AH42" s="1">
        <v>5.2199445368066701</v>
      </c>
      <c r="AI42" s="1">
        <v>3.9416303738940197E-3</v>
      </c>
      <c r="AJ42" s="1">
        <v>12.197539499165645</v>
      </c>
      <c r="AK42" s="1">
        <v>7.5658685188472593E-6</v>
      </c>
      <c r="AL42" s="1">
        <v>1.618322670384728</v>
      </c>
      <c r="AM42" s="1">
        <v>1.4410719132070093E-6</v>
      </c>
      <c r="AN42" s="1">
        <v>0.59168399643887037</v>
      </c>
      <c r="AO42" s="1">
        <v>4.0801673167439573E-2</v>
      </c>
      <c r="AP42" s="1">
        <v>3.8011799878464271E-3</v>
      </c>
      <c r="AQ42" s="1">
        <v>2.9144075647543524</v>
      </c>
      <c r="AR42" s="1">
        <v>5.0547571173698667E-6</v>
      </c>
      <c r="AS42" s="1">
        <v>1.035021695461449E-5</v>
      </c>
      <c r="AT42" s="1">
        <v>34.713609048819968</v>
      </c>
      <c r="AU42" s="1">
        <v>143.55569148478867</v>
      </c>
      <c r="AV42" s="1">
        <v>171.07188610506643</v>
      </c>
      <c r="AW42" s="1">
        <v>0</v>
      </c>
      <c r="AX42" s="1">
        <v>10.242816235174502</v>
      </c>
      <c r="AY42" s="1">
        <v>1.2139699316379791E-2</v>
      </c>
      <c r="AZ42" s="1">
        <v>0.20237572542652166</v>
      </c>
      <c r="BA42" s="1">
        <v>24.575116979424092</v>
      </c>
      <c r="BB42" s="1">
        <v>4.2773348644033005E-3</v>
      </c>
      <c r="BC42" s="1">
        <v>0.40225809392542466</v>
      </c>
      <c r="BD42" s="1">
        <v>1.7167885643909571</v>
      </c>
      <c r="BE42" s="1">
        <v>3.3569302908941249E-4</v>
      </c>
      <c r="BF42" s="1">
        <v>6.9864807018792596E-4</v>
      </c>
      <c r="BG42" s="1">
        <v>14.822789227945989</v>
      </c>
      <c r="BH42" s="1">
        <v>2.9210311658088353</v>
      </c>
      <c r="BI42" s="1">
        <v>116.78693806121878</v>
      </c>
      <c r="BJ42" s="1">
        <v>0.24269108761231639</v>
      </c>
      <c r="BK42" s="1">
        <v>0.23415808148569486</v>
      </c>
      <c r="BL42" s="1">
        <v>13.132659928441786</v>
      </c>
      <c r="BM42" s="1">
        <v>418.56981618166361</v>
      </c>
      <c r="BN42" s="1">
        <v>36.826588331864883</v>
      </c>
      <c r="BO42" s="1">
        <v>264.74289052442407</v>
      </c>
      <c r="BP42" s="1">
        <v>0.48072517242451407</v>
      </c>
      <c r="BQ42" s="1">
        <v>1.1214949443050069E-5</v>
      </c>
      <c r="BR42" s="1">
        <v>1.0501532121123291E-3</v>
      </c>
      <c r="BS42" s="1">
        <v>0</v>
      </c>
      <c r="BT42" s="58">
        <f t="shared" si="0"/>
        <v>1735.9251270731597</v>
      </c>
    </row>
    <row r="43" spans="1:72" x14ac:dyDescent="0.25">
      <c r="A43" s="12" t="s">
        <v>41</v>
      </c>
      <c r="B43" s="8" t="s">
        <v>160</v>
      </c>
      <c r="C43" s="1">
        <v>3.0720168528631628</v>
      </c>
      <c r="D43" s="1">
        <v>0.72377002492348208</v>
      </c>
      <c r="E43" s="1">
        <v>0.63777015543242122</v>
      </c>
      <c r="F43" s="1">
        <v>37.120487618629483</v>
      </c>
      <c r="G43" s="1">
        <v>4.7138090042397627</v>
      </c>
      <c r="H43" s="1">
        <v>3.4947035874288535</v>
      </c>
      <c r="I43" s="1">
        <v>3.7986009951907637E-2</v>
      </c>
      <c r="J43" s="1">
        <v>0.15262154421208091</v>
      </c>
      <c r="K43" s="1">
        <v>4.3112914376878982E-3</v>
      </c>
      <c r="L43" s="1">
        <v>6.4940266254192069</v>
      </c>
      <c r="M43" s="1">
        <v>15.110495734064571</v>
      </c>
      <c r="N43" s="1">
        <v>30.307233626679086</v>
      </c>
      <c r="O43" s="1">
        <v>0.64170034590133629</v>
      </c>
      <c r="P43" s="1">
        <v>4.5553777620409459</v>
      </c>
      <c r="Q43" s="1">
        <v>6.6004955758763861</v>
      </c>
      <c r="R43" s="1">
        <v>12.69351627052227</v>
      </c>
      <c r="S43" s="1">
        <v>4.2296264588538968</v>
      </c>
      <c r="T43" s="1">
        <v>1.6896577931726779</v>
      </c>
      <c r="U43" s="1">
        <v>10.941332434058641</v>
      </c>
      <c r="V43" s="1">
        <v>0.25878333255719271</v>
      </c>
      <c r="W43" s="1">
        <v>0.12034102474320169</v>
      </c>
      <c r="X43" s="1">
        <v>1.4010945023327714</v>
      </c>
      <c r="Y43" s="1">
        <v>0.45582767008657965</v>
      </c>
      <c r="Z43" s="1">
        <v>33.360549300236151</v>
      </c>
      <c r="AA43" s="1">
        <v>10.68492745680285</v>
      </c>
      <c r="AB43" s="1">
        <v>26.194689194504086</v>
      </c>
      <c r="AC43" s="1">
        <v>1.6732007546826544</v>
      </c>
      <c r="AD43" s="1">
        <v>1.5487594121232813</v>
      </c>
      <c r="AE43" s="1">
        <v>19.409444720864176</v>
      </c>
      <c r="AF43" s="1">
        <v>120.87980292542302</v>
      </c>
      <c r="AG43" s="1">
        <v>5.8174339070611572</v>
      </c>
      <c r="AH43" s="1">
        <v>388.68579850337278</v>
      </c>
      <c r="AI43" s="1">
        <v>7.2639047151685832</v>
      </c>
      <c r="AJ43" s="1">
        <v>56.585590289218345</v>
      </c>
      <c r="AK43" s="1">
        <v>1.4497305146327801</v>
      </c>
      <c r="AL43" s="1">
        <v>436.09915207905721</v>
      </c>
      <c r="AM43" s="1">
        <v>4.3305541331791278E-3</v>
      </c>
      <c r="AN43" s="1">
        <v>30.554786451556378</v>
      </c>
      <c r="AO43" s="1">
        <v>23.799896044626497</v>
      </c>
      <c r="AP43" s="1">
        <v>265.34076743670772</v>
      </c>
      <c r="AQ43" s="1">
        <v>506.60139618351087</v>
      </c>
      <c r="AR43" s="1">
        <v>44.868950010271568</v>
      </c>
      <c r="AS43" s="1">
        <v>66.126704726820392</v>
      </c>
      <c r="AT43" s="1">
        <v>19.506433517194342</v>
      </c>
      <c r="AU43" s="1">
        <v>118.84474320729387</v>
      </c>
      <c r="AV43" s="1">
        <v>90.578686389571104</v>
      </c>
      <c r="AW43" s="1">
        <v>0</v>
      </c>
      <c r="AX43" s="1">
        <v>114.67744371486916</v>
      </c>
      <c r="AY43" s="1">
        <v>40.88669508084979</v>
      </c>
      <c r="AZ43" s="1">
        <v>7.8707865966841233</v>
      </c>
      <c r="BA43" s="1">
        <v>0.47973184462372387</v>
      </c>
      <c r="BB43" s="1">
        <v>83.580017029533366</v>
      </c>
      <c r="BC43" s="1">
        <v>8.3525143361117529</v>
      </c>
      <c r="BD43" s="1">
        <v>59.224280040301842</v>
      </c>
      <c r="BE43" s="1">
        <v>2.3356414668544927</v>
      </c>
      <c r="BF43" s="1">
        <v>1.7675121011159614</v>
      </c>
      <c r="BG43" s="1">
        <v>24.985083206832353</v>
      </c>
      <c r="BH43" s="1">
        <v>3.0504077153257292</v>
      </c>
      <c r="BI43" s="1">
        <v>330.93862184626926</v>
      </c>
      <c r="BJ43" s="1">
        <v>93.626407791461034</v>
      </c>
      <c r="BK43" s="1">
        <v>24.817790744917126</v>
      </c>
      <c r="BL43" s="1">
        <v>26.957088455058226</v>
      </c>
      <c r="BM43" s="1">
        <v>120.55778639946556</v>
      </c>
      <c r="BN43" s="1">
        <v>43.337549080696135</v>
      </c>
      <c r="BO43" s="1">
        <v>27.869941419313879</v>
      </c>
      <c r="BP43" s="1">
        <v>449.40993009520844</v>
      </c>
      <c r="BQ43" s="1">
        <v>0.24836335301986845</v>
      </c>
      <c r="BR43" s="1">
        <v>233.62596862532064</v>
      </c>
      <c r="BS43" s="1">
        <v>0</v>
      </c>
      <c r="BT43" s="58">
        <f t="shared" si="0"/>
        <v>4119.9362244840922</v>
      </c>
    </row>
    <row r="44" spans="1:72" x14ac:dyDescent="0.25">
      <c r="A44" s="12" t="s">
        <v>42</v>
      </c>
      <c r="B44" s="8" t="s">
        <v>161</v>
      </c>
      <c r="C44" s="1">
        <v>6.4579411030152181E-4</v>
      </c>
      <c r="D44" s="1">
        <v>1.2014396008291834E-3</v>
      </c>
      <c r="E44" s="1">
        <v>0.11094049499745373</v>
      </c>
      <c r="F44" s="1">
        <v>7.4127560531976402E-5</v>
      </c>
      <c r="G44" s="1">
        <v>4.3933550077564516E-3</v>
      </c>
      <c r="H44" s="1">
        <v>3.1571660386806613E-5</v>
      </c>
      <c r="I44" s="1">
        <v>1.5258592692903439E-5</v>
      </c>
      <c r="J44" s="1">
        <v>7.6745767807414868E-5</v>
      </c>
      <c r="K44" s="1">
        <v>1.972036852995189E-5</v>
      </c>
      <c r="L44" s="1">
        <v>1.217387983707365E-2</v>
      </c>
      <c r="M44" s="1">
        <v>5.2989333363665528E-2</v>
      </c>
      <c r="N44" s="1">
        <v>5.2142367039291573</v>
      </c>
      <c r="O44" s="1">
        <v>1.2785110163736956E-3</v>
      </c>
      <c r="P44" s="1">
        <v>8.07741434297103E-4</v>
      </c>
      <c r="Q44" s="1">
        <v>4.8865943500069689E-2</v>
      </c>
      <c r="R44" s="1">
        <v>0.13654037724952106</v>
      </c>
      <c r="S44" s="1">
        <v>4.5562217792457583E-3</v>
      </c>
      <c r="T44" s="1">
        <v>2.59847924971546E-3</v>
      </c>
      <c r="U44" s="1">
        <v>2.7381195734771911E-2</v>
      </c>
      <c r="V44" s="1">
        <v>1.4463809165482444E-3</v>
      </c>
      <c r="W44" s="1">
        <v>1.2388562680954976E-3</v>
      </c>
      <c r="X44" s="1">
        <v>7.9054667706939166E-3</v>
      </c>
      <c r="Y44" s="1">
        <v>1.7326018403862168E-3</v>
      </c>
      <c r="Z44" s="1">
        <v>3.439266595774306E-3</v>
      </c>
      <c r="AA44" s="1">
        <v>3.4147907246859341E-3</v>
      </c>
      <c r="AB44" s="1">
        <v>7.6682990101728035E-3</v>
      </c>
      <c r="AC44" s="1">
        <v>5.7826084263094195E-4</v>
      </c>
      <c r="AD44" s="1">
        <v>5.1405181862906749E-4</v>
      </c>
      <c r="AE44" s="1">
        <v>4.6887749693823972E-4</v>
      </c>
      <c r="AF44" s="1">
        <v>6.6599285913523376E-3</v>
      </c>
      <c r="AG44" s="1">
        <v>1.1297563737919435E-4</v>
      </c>
      <c r="AH44" s="1">
        <v>1.1159215794465309</v>
      </c>
      <c r="AI44" s="1">
        <v>3.6451391954806993E-3</v>
      </c>
      <c r="AJ44" s="1">
        <v>2.4822236863623094E-3</v>
      </c>
      <c r="AK44" s="1">
        <v>5.3270420784336889E-5</v>
      </c>
      <c r="AL44" s="1">
        <v>3.5354192455535082E-3</v>
      </c>
      <c r="AM44" s="1">
        <v>2.1810071686277074E-4</v>
      </c>
      <c r="AN44" s="1">
        <v>3.0103978660237739E-2</v>
      </c>
      <c r="AO44" s="1">
        <v>1.452655319511599E-5</v>
      </c>
      <c r="AP44" s="1">
        <v>9.2732319637875496E-3</v>
      </c>
      <c r="AQ44" s="1">
        <v>8.2240448376392494E-2</v>
      </c>
      <c r="AR44" s="1">
        <v>7.5254687287089524E-6</v>
      </c>
      <c r="AS44" s="1">
        <v>1.4601655742271101E-6</v>
      </c>
      <c r="AT44" s="1">
        <v>1.0999312708231481E-4</v>
      </c>
      <c r="AU44" s="1">
        <v>8.3964687093074416E-3</v>
      </c>
      <c r="AV44" s="1">
        <v>2.7610531893878805E-4</v>
      </c>
      <c r="AW44" s="1">
        <v>0</v>
      </c>
      <c r="AX44" s="1">
        <v>0.26715038049424999</v>
      </c>
      <c r="AY44" s="1">
        <v>8.4612808106725848E-2</v>
      </c>
      <c r="AZ44" s="1">
        <v>5.0866885306232197</v>
      </c>
      <c r="BA44" s="1">
        <v>5.1095488760844153E-2</v>
      </c>
      <c r="BB44" s="1">
        <v>2.9093695025424755E-2</v>
      </c>
      <c r="BC44" s="1">
        <v>3.1801791340300596E-2</v>
      </c>
      <c r="BD44" s="1">
        <v>4.4643655586759576E-2</v>
      </c>
      <c r="BE44" s="1">
        <v>2.4521797367473412E-3</v>
      </c>
      <c r="BF44" s="1">
        <v>5.770500307802842E-4</v>
      </c>
      <c r="BG44" s="1">
        <v>1.2460195241726481E-3</v>
      </c>
      <c r="BH44" s="1">
        <v>1.9598763793535166E-2</v>
      </c>
      <c r="BI44" s="1">
        <v>0.55094131611873742</v>
      </c>
      <c r="BJ44" s="1">
        <v>4.2191548112859703E-2</v>
      </c>
      <c r="BK44" s="1">
        <v>1.6552741527751229</v>
      </c>
      <c r="BL44" s="1">
        <v>22.738402821492702</v>
      </c>
      <c r="BM44" s="1">
        <v>2.5224163366408741</v>
      </c>
      <c r="BN44" s="1">
        <v>4.3328183613780075E-2</v>
      </c>
      <c r="BO44" s="1">
        <v>0.31932652139707585</v>
      </c>
      <c r="BP44" s="1">
        <v>1.7981707502098557E-4</v>
      </c>
      <c r="BQ44" s="1">
        <v>4.247710324940025E-4</v>
      </c>
      <c r="BR44" s="1">
        <v>4.854803144178162E-3</v>
      </c>
      <c r="BS44" s="1">
        <v>0</v>
      </c>
      <c r="BT44" s="58">
        <f t="shared" si="0"/>
        <v>40.406586756753889</v>
      </c>
    </row>
    <row r="45" spans="1:72" x14ac:dyDescent="0.25">
      <c r="A45" s="12" t="s">
        <v>43</v>
      </c>
      <c r="B45" s="8" t="s">
        <v>162</v>
      </c>
      <c r="C45" s="1">
        <v>5.4987649745028779</v>
      </c>
      <c r="D45" s="1">
        <v>0</v>
      </c>
      <c r="E45" s="1">
        <v>0.25505588412970176</v>
      </c>
      <c r="F45" s="1">
        <v>0.40655150736825924</v>
      </c>
      <c r="G45" s="1">
        <v>6.2829422636808099</v>
      </c>
      <c r="H45" s="1">
        <v>0.20547460126722597</v>
      </c>
      <c r="I45" s="1">
        <v>5.4149367975131766E-3</v>
      </c>
      <c r="J45" s="1">
        <v>1.6674624706613777E-2</v>
      </c>
      <c r="K45" s="1">
        <v>0</v>
      </c>
      <c r="L45" s="1">
        <v>3.0721580098424111E-2</v>
      </c>
      <c r="M45" s="1">
        <v>0.64091036326704132</v>
      </c>
      <c r="N45" s="1">
        <v>0.56997323993537008</v>
      </c>
      <c r="O45" s="1">
        <v>5.7329758642612978E-2</v>
      </c>
      <c r="P45" s="1">
        <v>0.4403436330974152</v>
      </c>
      <c r="Q45" s="1">
        <v>4.17637104489973E-2</v>
      </c>
      <c r="R45" s="1">
        <v>0.14660560924945396</v>
      </c>
      <c r="S45" s="1">
        <v>7.8259637749563876E-2</v>
      </c>
      <c r="T45" s="1">
        <v>2.9472747230625068E-2</v>
      </c>
      <c r="U45" s="1">
        <v>0.15292950409690992</v>
      </c>
      <c r="V45" s="1">
        <v>1.022472723484354E-2</v>
      </c>
      <c r="W45" s="1">
        <v>8.1485803645846445E-3</v>
      </c>
      <c r="X45" s="1">
        <v>2.0552433197725644</v>
      </c>
      <c r="Y45" s="1">
        <v>2.2165698400057096E-2</v>
      </c>
      <c r="Z45" s="1">
        <v>0.92891785881802036</v>
      </c>
      <c r="AA45" s="1">
        <v>0.19815903070991839</v>
      </c>
      <c r="AB45" s="1">
        <v>1.7994838401166418</v>
      </c>
      <c r="AC45" s="1">
        <v>0.42371785398932882</v>
      </c>
      <c r="AD45" s="1">
        <v>9.324047076639681E-3</v>
      </c>
      <c r="AE45" s="1">
        <v>0.43763183624888397</v>
      </c>
      <c r="AF45" s="1">
        <v>2.4300762800536488</v>
      </c>
      <c r="AG45" s="1">
        <v>2.4408068281108291E-2</v>
      </c>
      <c r="AH45" s="1">
        <v>40.561452205079497</v>
      </c>
      <c r="AI45" s="1">
        <v>5.5247783459891036</v>
      </c>
      <c r="AJ45" s="1">
        <v>9.2080612540663992E-2</v>
      </c>
      <c r="AK45" s="1">
        <v>3.8174215953449505E-6</v>
      </c>
      <c r="AL45" s="1">
        <v>48.687190055168138</v>
      </c>
      <c r="AM45" s="1">
        <v>0</v>
      </c>
      <c r="AN45" s="1">
        <v>111.76425685511437</v>
      </c>
      <c r="AO45" s="1">
        <v>9.5520104801163838E-3</v>
      </c>
      <c r="AP45" s="1">
        <v>0.32514211498479578</v>
      </c>
      <c r="AQ45" s="1">
        <v>2.1303544131664753</v>
      </c>
      <c r="AR45" s="1">
        <v>3.1446418927026501E-2</v>
      </c>
      <c r="AS45" s="1">
        <v>2.917585876597396E-2</v>
      </c>
      <c r="AT45" s="1">
        <v>1.1955179051164211</v>
      </c>
      <c r="AU45" s="1">
        <v>3.5388938715427432</v>
      </c>
      <c r="AV45" s="1">
        <v>0.88798814538735193</v>
      </c>
      <c r="AW45" s="1">
        <v>0</v>
      </c>
      <c r="AX45" s="1">
        <v>0.42216927125015358</v>
      </c>
      <c r="AY45" s="1">
        <v>0.12581244282329834</v>
      </c>
      <c r="AZ45" s="1">
        <v>5.8080890421378763E-3</v>
      </c>
      <c r="BA45" s="1">
        <v>7.8936004080880583E-6</v>
      </c>
      <c r="BB45" s="1">
        <v>4.0795783945905932E-2</v>
      </c>
      <c r="BC45" s="1">
        <v>3.4311689711252611</v>
      </c>
      <c r="BD45" s="1">
        <v>15.339385613882433</v>
      </c>
      <c r="BE45" s="1">
        <v>2.2041052602120325E-3</v>
      </c>
      <c r="BF45" s="1">
        <v>3.9220540627279586E-3</v>
      </c>
      <c r="BG45" s="1">
        <v>19.386277069786431</v>
      </c>
      <c r="BH45" s="1">
        <v>1.4497886722948403</v>
      </c>
      <c r="BI45" s="1">
        <v>91.925161750192245</v>
      </c>
      <c r="BJ45" s="1">
        <v>23.310193291649586</v>
      </c>
      <c r="BK45" s="1">
        <v>75.6869500623649</v>
      </c>
      <c r="BL45" s="1">
        <v>0.63543203916102353</v>
      </c>
      <c r="BM45" s="1">
        <v>607.00732144617905</v>
      </c>
      <c r="BN45" s="1">
        <v>491.5242482523073</v>
      </c>
      <c r="BO45" s="1">
        <v>1662.6753764281336</v>
      </c>
      <c r="BP45" s="1">
        <v>0.46102882208529922</v>
      </c>
      <c r="BQ45" s="1">
        <v>5.1369355602413156E-3</v>
      </c>
      <c r="BR45" s="1">
        <v>97.295464446579999</v>
      </c>
      <c r="BS45" s="1">
        <v>0</v>
      </c>
      <c r="BT45" s="58">
        <f t="shared" si="0"/>
        <v>3328.7181757883063</v>
      </c>
    </row>
    <row r="46" spans="1:72" x14ac:dyDescent="0.25">
      <c r="A46" s="12" t="s">
        <v>44</v>
      </c>
      <c r="B46" s="8" t="s">
        <v>163</v>
      </c>
      <c r="C46" s="1">
        <v>1.6672223888327771</v>
      </c>
      <c r="D46" s="1">
        <v>2.4398223425686187</v>
      </c>
      <c r="E46" s="1">
        <v>1.9339316280456542</v>
      </c>
      <c r="F46" s="1">
        <v>36.383902700897728</v>
      </c>
      <c r="G46" s="1">
        <v>5.3045854095196452</v>
      </c>
      <c r="H46" s="1">
        <v>5.9548140703019552</v>
      </c>
      <c r="I46" s="1">
        <v>2.1951415299343588E-3</v>
      </c>
      <c r="J46" s="1">
        <v>8.680484967794418E-3</v>
      </c>
      <c r="K46" s="1">
        <v>3.8405395283648757E-3</v>
      </c>
      <c r="L46" s="1">
        <v>3.4906173674269314</v>
      </c>
      <c r="M46" s="1">
        <v>25.315754086314538</v>
      </c>
      <c r="N46" s="1">
        <v>165.59017568004063</v>
      </c>
      <c r="O46" s="1">
        <v>10.987259688329253</v>
      </c>
      <c r="P46" s="1">
        <v>33.006850451413023</v>
      </c>
      <c r="Q46" s="1">
        <v>15.529750682138301</v>
      </c>
      <c r="R46" s="1">
        <v>39.89219714668382</v>
      </c>
      <c r="S46" s="1">
        <v>5.2389778469310837</v>
      </c>
      <c r="T46" s="1">
        <v>2.547431389702838</v>
      </c>
      <c r="U46" s="1">
        <v>38.697809952342212</v>
      </c>
      <c r="V46" s="1">
        <v>1.2618606536509931</v>
      </c>
      <c r="W46" s="1">
        <v>0.55411192843420054</v>
      </c>
      <c r="X46" s="1">
        <v>3.7689496015468702</v>
      </c>
      <c r="Y46" s="1">
        <v>2.014380333905355</v>
      </c>
      <c r="Z46" s="1">
        <v>9.1157115062598741</v>
      </c>
      <c r="AA46" s="1">
        <v>3.9444631261924865</v>
      </c>
      <c r="AB46" s="1">
        <v>27.550952805334632</v>
      </c>
      <c r="AC46" s="1">
        <v>6.2462002445121607</v>
      </c>
      <c r="AD46" s="1">
        <v>2.1805865233791528</v>
      </c>
      <c r="AE46" s="1">
        <v>4.8990344331419928</v>
      </c>
      <c r="AF46" s="1">
        <v>6.709475241049434</v>
      </c>
      <c r="AG46" s="1">
        <v>0.79484446151876809</v>
      </c>
      <c r="AH46" s="1">
        <v>60.96785915638285</v>
      </c>
      <c r="AI46" s="1">
        <v>0.97053667852715642</v>
      </c>
      <c r="AJ46" s="1">
        <v>7.2361688449073407</v>
      </c>
      <c r="AK46" s="1">
        <v>0.50006701150273813</v>
      </c>
      <c r="AL46" s="1">
        <v>0.49936607204108596</v>
      </c>
      <c r="AM46" s="1">
        <v>1.5047678000453686E-2</v>
      </c>
      <c r="AN46" s="1">
        <v>4.3726334356551257</v>
      </c>
      <c r="AO46" s="1">
        <v>0.41940403611194871</v>
      </c>
      <c r="AP46" s="1">
        <v>1.3111611403686716</v>
      </c>
      <c r="AQ46" s="1">
        <v>13.758854564284437</v>
      </c>
      <c r="AR46" s="1">
        <v>9.2120651618230714E-2</v>
      </c>
      <c r="AS46" s="1">
        <v>0.18260499830506535</v>
      </c>
      <c r="AT46" s="1">
        <v>0.81764122287231145</v>
      </c>
      <c r="AU46" s="1">
        <v>2.4673498549799548</v>
      </c>
      <c r="AV46" s="1">
        <v>0.35545646900370198</v>
      </c>
      <c r="AW46" s="1">
        <v>0</v>
      </c>
      <c r="AX46" s="1">
        <v>5.9854391623757319</v>
      </c>
      <c r="AY46" s="1">
        <v>2.7284247108984072</v>
      </c>
      <c r="AZ46" s="1">
        <v>1.8285401951152227</v>
      </c>
      <c r="BA46" s="1">
        <v>1.2736939785560302E-2</v>
      </c>
      <c r="BB46" s="1">
        <v>0.51644890824623679</v>
      </c>
      <c r="BC46" s="1">
        <v>1.6002663882230654</v>
      </c>
      <c r="BD46" s="1">
        <v>3.7749111573805596</v>
      </c>
      <c r="BE46" s="1">
        <v>0.25627832974370729</v>
      </c>
      <c r="BF46" s="1">
        <v>6.4181827995922036E-2</v>
      </c>
      <c r="BG46" s="1">
        <v>1.1204611840603873</v>
      </c>
      <c r="BH46" s="1">
        <v>0.53490806879583097</v>
      </c>
      <c r="BI46" s="1">
        <v>12.848554083721577</v>
      </c>
      <c r="BJ46" s="1">
        <v>2.7712705502570243</v>
      </c>
      <c r="BK46" s="1">
        <v>3.4021165582692583</v>
      </c>
      <c r="BL46" s="1">
        <v>2.391077521484489</v>
      </c>
      <c r="BM46" s="1">
        <v>2.6052350708173851E-2</v>
      </c>
      <c r="BN46" s="1">
        <v>0.89509953431513389</v>
      </c>
      <c r="BO46" s="1">
        <v>1.0948122052879583</v>
      </c>
      <c r="BP46" s="1">
        <v>2.1584798320196068</v>
      </c>
      <c r="BQ46" s="1">
        <v>9.8278515025938748E-2</v>
      </c>
      <c r="BR46" s="1">
        <v>1.2710374683490451</v>
      </c>
      <c r="BS46" s="1">
        <v>0</v>
      </c>
      <c r="BT46" s="58">
        <f t="shared" si="0"/>
        <v>602.38203716306077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3093.7415961694196</v>
      </c>
      <c r="D123" s="56">
        <f t="shared" si="2"/>
        <v>464.03761323602743</v>
      </c>
      <c r="E123" s="56">
        <f t="shared" si="2"/>
        <v>1486.6628908040291</v>
      </c>
      <c r="F123" s="56">
        <f t="shared" si="2"/>
        <v>1217.6749496046641</v>
      </c>
      <c r="G123" s="56">
        <f t="shared" si="2"/>
        <v>745.00435655487092</v>
      </c>
      <c r="H123" s="56">
        <f t="shared" si="2"/>
        <v>118.1185026770976</v>
      </c>
      <c r="I123" s="56">
        <f t="shared" si="2"/>
        <v>15.711806625107155</v>
      </c>
      <c r="J123" s="56">
        <f t="shared" si="2"/>
        <v>38.051824568825104</v>
      </c>
      <c r="K123" s="56">
        <f t="shared" si="2"/>
        <v>20.695868589516881</v>
      </c>
      <c r="L123" s="56">
        <f t="shared" si="2"/>
        <v>189.27694538757154</v>
      </c>
      <c r="M123" s="56">
        <f t="shared" si="2"/>
        <v>1009.7344907615153</v>
      </c>
      <c r="N123" s="56">
        <f t="shared" si="2"/>
        <v>3258.5974359095135</v>
      </c>
      <c r="O123" s="56">
        <f t="shared" si="2"/>
        <v>563.87319585696548</v>
      </c>
      <c r="P123" s="56">
        <f t="shared" si="2"/>
        <v>483.92959997003891</v>
      </c>
      <c r="Q123" s="56">
        <f t="shared" si="2"/>
        <v>379.25304434811142</v>
      </c>
      <c r="R123" s="56">
        <f t="shared" si="2"/>
        <v>1161.1901992922083</v>
      </c>
      <c r="S123" s="56">
        <f t="shared" si="2"/>
        <v>527.10528962701301</v>
      </c>
      <c r="T123" s="56">
        <f t="shared" si="2"/>
        <v>215.27862073689784</v>
      </c>
      <c r="U123" s="56">
        <f t="shared" si="2"/>
        <v>1422.7186543373025</v>
      </c>
      <c r="V123" s="56">
        <f t="shared" si="2"/>
        <v>56.962930848378562</v>
      </c>
      <c r="W123" s="56">
        <f t="shared" si="2"/>
        <v>16.619583718221474</v>
      </c>
      <c r="X123" s="56">
        <f t="shared" si="2"/>
        <v>1126.7787334648842</v>
      </c>
      <c r="Y123" s="56">
        <f t="shared" si="2"/>
        <v>54.481153822495287</v>
      </c>
      <c r="Z123" s="56">
        <f t="shared" si="2"/>
        <v>5872.0878639877819</v>
      </c>
      <c r="AA123" s="56">
        <f t="shared" si="2"/>
        <v>1519.1804947280414</v>
      </c>
      <c r="AB123" s="56">
        <f t="shared" si="2"/>
        <v>2931.8584352875541</v>
      </c>
      <c r="AC123" s="56">
        <f t="shared" si="2"/>
        <v>2376.179762799527</v>
      </c>
      <c r="AD123" s="56">
        <f t="shared" si="2"/>
        <v>143.88986674528357</v>
      </c>
      <c r="AE123" s="56">
        <f t="shared" si="2"/>
        <v>866.29530062644926</v>
      </c>
      <c r="AF123" s="56">
        <f t="shared" si="2"/>
        <v>1921.5486338128699</v>
      </c>
      <c r="AG123" s="56">
        <f t="shared" si="2"/>
        <v>261.89591829672617</v>
      </c>
      <c r="AH123" s="56">
        <f t="shared" si="2"/>
        <v>8889.0410155453355</v>
      </c>
      <c r="AI123" s="56">
        <f t="shared" si="2"/>
        <v>1690.2524925526229</v>
      </c>
      <c r="AJ123" s="56">
        <f t="shared" si="2"/>
        <v>1234.4164123370783</v>
      </c>
      <c r="AK123" s="56">
        <f t="shared" si="2"/>
        <v>39.280736342506493</v>
      </c>
      <c r="AL123" s="56">
        <f t="shared" si="2"/>
        <v>2135.0305305214256</v>
      </c>
      <c r="AM123" s="56">
        <f t="shared" si="2"/>
        <v>10.033110209781544</v>
      </c>
      <c r="AN123" s="56">
        <f t="shared" si="2"/>
        <v>282.63401752433498</v>
      </c>
      <c r="AO123" s="56">
        <f t="shared" si="2"/>
        <v>57.376930767765636</v>
      </c>
      <c r="AP123" s="56">
        <f t="shared" si="2"/>
        <v>715.42206661022715</v>
      </c>
      <c r="AQ123" s="56">
        <f t="shared" si="2"/>
        <v>1266.6546037594353</v>
      </c>
      <c r="AR123" s="56">
        <f t="shared" si="2"/>
        <v>66.177878401276544</v>
      </c>
      <c r="AS123" s="56">
        <f t="shared" si="2"/>
        <v>85.215575717982318</v>
      </c>
      <c r="AT123" s="56">
        <f t="shared" si="2"/>
        <v>306.83654258334298</v>
      </c>
      <c r="AU123" s="56">
        <f t="shared" si="2"/>
        <v>2873.0634780567107</v>
      </c>
      <c r="AV123" s="56">
        <f t="shared" si="2"/>
        <v>1122.3059594430104</v>
      </c>
      <c r="AW123" s="56">
        <f t="shared" si="2"/>
        <v>0</v>
      </c>
      <c r="AX123" s="56">
        <f t="shared" si="2"/>
        <v>1074.8858805744487</v>
      </c>
      <c r="AY123" s="56">
        <f t="shared" si="2"/>
        <v>325.40216265438846</v>
      </c>
      <c r="AZ123" s="56">
        <f t="shared" si="2"/>
        <v>414.54743507994391</v>
      </c>
      <c r="BA123" s="56">
        <f t="shared" si="2"/>
        <v>71.657341947807097</v>
      </c>
      <c r="BB123" s="56">
        <f t="shared" si="2"/>
        <v>229.30415367327382</v>
      </c>
      <c r="BC123" s="56">
        <f t="shared" si="2"/>
        <v>159.30164992073614</v>
      </c>
      <c r="BD123" s="56">
        <f t="shared" si="2"/>
        <v>1726.3232922634252</v>
      </c>
      <c r="BE123" s="56">
        <f t="shared" si="2"/>
        <v>15.863039253830264</v>
      </c>
      <c r="BF123" s="56">
        <f t="shared" si="2"/>
        <v>9.8949784857282008</v>
      </c>
      <c r="BG123" s="56">
        <f t="shared" si="2"/>
        <v>606.22524347241438</v>
      </c>
      <c r="BH123" s="56">
        <f t="shared" si="2"/>
        <v>108.67591758349792</v>
      </c>
      <c r="BI123" s="56">
        <f t="shared" si="2"/>
        <v>3707.022734292218</v>
      </c>
      <c r="BJ123" s="56">
        <f t="shared" si="2"/>
        <v>286.80899158520276</v>
      </c>
      <c r="BK123" s="56">
        <f t="shared" si="2"/>
        <v>362.32669842366892</v>
      </c>
      <c r="BL123" s="56">
        <f t="shared" si="2"/>
        <v>1498.3380518399379</v>
      </c>
      <c r="BM123" s="56">
        <f t="shared" si="2"/>
        <v>1719.0218621739339</v>
      </c>
      <c r="BN123" s="56">
        <f t="shared" si="2"/>
        <v>693.96431712150763</v>
      </c>
      <c r="BO123" s="56">
        <f t="shared" ref="BO123:BT123" si="3">+SUM(BO6:BO122)</f>
        <v>2460.4217715999566</v>
      </c>
      <c r="BP123" s="56">
        <f t="shared" si="3"/>
        <v>803.28625693297477</v>
      </c>
      <c r="BQ123" s="56">
        <f t="shared" si="3"/>
        <v>15.86090451939039</v>
      </c>
      <c r="BR123" s="56">
        <f t="shared" si="3"/>
        <v>1509.4159841011428</v>
      </c>
      <c r="BS123" s="56">
        <f t="shared" si="3"/>
        <v>0</v>
      </c>
      <c r="BT123" s="56">
        <f t="shared" si="3"/>
        <v>72130.725581067163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184.31771170300632</v>
      </c>
      <c r="D142">
        <v>35.711556642457474</v>
      </c>
      <c r="E142">
        <v>50.68737071832674</v>
      </c>
      <c r="F142">
        <v>16.127799774013052</v>
      </c>
      <c r="G142">
        <v>76.031056077490106</v>
      </c>
      <c r="H142">
        <v>7.4879070379346313</v>
      </c>
      <c r="I142">
        <v>9.2158855851503159</v>
      </c>
      <c r="J142">
        <v>6.9119141888627365</v>
      </c>
      <c r="K142">
        <v>2.303971396287579</v>
      </c>
      <c r="L142">
        <v>1.7279785472156841</v>
      </c>
      <c r="M142">
        <v>70.271127586771158</v>
      </c>
      <c r="N142">
        <v>349.62765938664012</v>
      </c>
      <c r="O142">
        <v>65.663184794195999</v>
      </c>
      <c r="P142">
        <v>25.919678208235265</v>
      </c>
      <c r="Q142">
        <v>2.303971396287579</v>
      </c>
      <c r="R142">
        <v>17.855778321228737</v>
      </c>
      <c r="S142">
        <v>32.255599548026105</v>
      </c>
      <c r="T142">
        <v>13.24783552865358</v>
      </c>
      <c r="U142">
        <v>118.65452690881031</v>
      </c>
      <c r="V142">
        <v>2.303971396287579</v>
      </c>
      <c r="W142">
        <v>7.4879070379346313</v>
      </c>
      <c r="X142">
        <v>52.991342114614319</v>
      </c>
      <c r="Y142">
        <v>14.975814075869263</v>
      </c>
      <c r="Z142">
        <v>21.311735415660106</v>
      </c>
      <c r="AA142">
        <v>2.303971396287579</v>
      </c>
      <c r="AB142">
        <v>88.126905907999898</v>
      </c>
      <c r="AC142">
        <v>234.42908957226115</v>
      </c>
      <c r="AD142">
        <v>86.398927360784214</v>
      </c>
      <c r="AE142">
        <v>660.08780503639139</v>
      </c>
      <c r="AF142">
        <v>205.62944711866643</v>
      </c>
      <c r="AG142">
        <v>131.90236243746389</v>
      </c>
      <c r="AH142">
        <v>201.02150432609128</v>
      </c>
      <c r="AI142">
        <v>5.7599284907189476</v>
      </c>
      <c r="AJ142">
        <v>354.81159502828717</v>
      </c>
      <c r="AK142">
        <v>0</v>
      </c>
      <c r="AL142">
        <v>126.71842679581684</v>
      </c>
      <c r="AM142">
        <v>237.30905381762062</v>
      </c>
      <c r="AN142">
        <v>5.1839356416470528</v>
      </c>
      <c r="AO142">
        <v>931.95642979832564</v>
      </c>
      <c r="AP142">
        <v>2635.7432773529904</v>
      </c>
      <c r="AQ142">
        <v>679.09556905576392</v>
      </c>
      <c r="AR142">
        <v>301.82025291367285</v>
      </c>
      <c r="AS142">
        <v>285.69245313965979</v>
      </c>
      <c r="AT142">
        <v>39.167513736888843</v>
      </c>
      <c r="AU142">
        <v>89.278891606143688</v>
      </c>
      <c r="AV142">
        <v>124.41445539952926</v>
      </c>
      <c r="AW142">
        <v>0</v>
      </c>
      <c r="AX142">
        <v>246.52493940277094</v>
      </c>
      <c r="AY142">
        <v>324.28397402747675</v>
      </c>
      <c r="AZ142">
        <v>41.471485133176422</v>
      </c>
      <c r="BA142">
        <v>6.9119141888627365</v>
      </c>
      <c r="BB142">
        <v>25.919678208235265</v>
      </c>
      <c r="BC142">
        <v>46.079427925751581</v>
      </c>
      <c r="BD142">
        <v>120.95849830509789</v>
      </c>
      <c r="BE142">
        <v>143.99821226797368</v>
      </c>
      <c r="BF142">
        <v>74.303077530274422</v>
      </c>
      <c r="BG142">
        <v>83.518963115424739</v>
      </c>
      <c r="BH142">
        <v>10.367871283294106</v>
      </c>
      <c r="BI142">
        <v>531.64139969335884</v>
      </c>
      <c r="BJ142">
        <v>0.57599284907189474</v>
      </c>
      <c r="BK142">
        <v>816.18186713487489</v>
      </c>
      <c r="BL142">
        <v>269.56465336564673</v>
      </c>
      <c r="BM142">
        <v>9.2158855851503159</v>
      </c>
      <c r="BN142">
        <v>0</v>
      </c>
      <c r="BO142">
        <v>61.631234850692735</v>
      </c>
      <c r="BP142">
        <v>15.551806924941157</v>
      </c>
      <c r="BQ142">
        <v>41.471485133176422</v>
      </c>
      <c r="BR142">
        <v>72.575098983058737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94.41288093750812</v>
      </c>
      <c r="D153">
        <v>18.292495681642198</v>
      </c>
      <c r="E153">
        <v>25.963542257814733</v>
      </c>
      <c r="F153">
        <v>12.256464322585014</v>
      </c>
      <c r="G153">
        <v>38.945313386722098</v>
      </c>
      <c r="H153">
        <v>3.8355232880862671</v>
      </c>
      <c r="I153">
        <v>4.7206440468754058</v>
      </c>
      <c r="J153">
        <v>3.5404830351565542</v>
      </c>
      <c r="K153">
        <v>1.1801610117188515</v>
      </c>
      <c r="L153">
        <v>0.88512075878913854</v>
      </c>
      <c r="M153">
        <v>35.994910857424969</v>
      </c>
      <c r="N153">
        <v>179.08943352833572</v>
      </c>
      <c r="O153">
        <v>33.634588833987266</v>
      </c>
      <c r="P153">
        <v>13.27681138183708</v>
      </c>
      <c r="Q153">
        <v>1.1801610117188515</v>
      </c>
      <c r="R153">
        <v>9.1462478408210988</v>
      </c>
      <c r="S153">
        <v>21.51642571475524</v>
      </c>
      <c r="T153">
        <v>7.7847601275216602</v>
      </c>
      <c r="U153">
        <v>64.773629344073896</v>
      </c>
      <c r="V153">
        <v>1.1801610117188515</v>
      </c>
      <c r="W153">
        <v>3.8355232880862671</v>
      </c>
      <c r="X153">
        <v>28.142537579671849</v>
      </c>
      <c r="Y153">
        <v>7.6710465761725342</v>
      </c>
      <c r="Z153">
        <v>10.916489358399376</v>
      </c>
      <c r="AA153">
        <v>1.1801610117188515</v>
      </c>
      <c r="AB153">
        <v>45.141158698246066</v>
      </c>
      <c r="AC153">
        <v>120.08138294239313</v>
      </c>
      <c r="AD153">
        <v>44.256037939456931</v>
      </c>
      <c r="AE153">
        <v>352.09981019938664</v>
      </c>
      <c r="AF153">
        <v>105.32937029590749</v>
      </c>
      <c r="AG153">
        <v>67.564217920904241</v>
      </c>
      <c r="AH153">
        <v>109.96088844343764</v>
      </c>
      <c r="AI153">
        <v>8.9434083901267112</v>
      </c>
      <c r="AJ153">
        <v>181.74479580470313</v>
      </c>
      <c r="AK153">
        <v>0</v>
      </c>
      <c r="AL153">
        <v>64.908855644536828</v>
      </c>
      <c r="AM153">
        <v>132.5437616185626</v>
      </c>
      <c r="AN153">
        <v>9.6472024473352622</v>
      </c>
      <c r="AO153">
        <v>488.36230665179636</v>
      </c>
      <c r="AP153">
        <v>1394.0529070524497</v>
      </c>
      <c r="AQ153">
        <v>361.83613854606716</v>
      </c>
      <c r="AR153">
        <v>154.60109253516953</v>
      </c>
      <c r="AS153">
        <v>146.33996545313758</v>
      </c>
      <c r="AT153">
        <v>29.052245990464847</v>
      </c>
      <c r="AU153">
        <v>52.72307937507334</v>
      </c>
      <c r="AV153">
        <v>84.70421514572152</v>
      </c>
      <c r="AW153">
        <v>0</v>
      </c>
      <c r="AX153">
        <v>138.26323997557625</v>
      </c>
      <c r="AY153">
        <v>183.08784567177881</v>
      </c>
      <c r="AZ153">
        <v>21.242898210939327</v>
      </c>
      <c r="BA153">
        <v>3.5404830351565542</v>
      </c>
      <c r="BB153">
        <v>15.274480002113608</v>
      </c>
      <c r="BC153">
        <v>26.599723164791822</v>
      </c>
      <c r="BD153">
        <v>329.64604823229439</v>
      </c>
      <c r="BE153">
        <v>83.748406333810863</v>
      </c>
      <c r="BF153">
        <v>38.060192627932956</v>
      </c>
      <c r="BG153">
        <v>48.773842535637947</v>
      </c>
      <c r="BH153">
        <v>5.3107245527348317</v>
      </c>
      <c r="BI153">
        <v>324.26153758131471</v>
      </c>
      <c r="BJ153">
        <v>0.29504025292971287</v>
      </c>
      <c r="BK153">
        <v>445.04056477513626</v>
      </c>
      <c r="BL153">
        <v>138.07883837110563</v>
      </c>
      <c r="BM153">
        <v>4.7206440468754058</v>
      </c>
      <c r="BN153">
        <v>0</v>
      </c>
      <c r="BO153">
        <v>37.562312924308856</v>
      </c>
      <c r="BP153">
        <v>80.880991469195507</v>
      </c>
      <c r="BQ153">
        <v>21.242898210939327</v>
      </c>
      <c r="BR153">
        <v>37.175071869143821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12.696742221885447</v>
      </c>
      <c r="D157">
        <v>2.4599938054903054</v>
      </c>
      <c r="E157">
        <v>3.4916041110184977</v>
      </c>
      <c r="F157">
        <v>1.1109649444149765</v>
      </c>
      <c r="G157">
        <v>5.2374061665277463</v>
      </c>
      <c r="H157">
        <v>0.51580515276409622</v>
      </c>
      <c r="I157">
        <v>0.63483711109427232</v>
      </c>
      <c r="J157">
        <v>0.47612783332070424</v>
      </c>
      <c r="K157">
        <v>0.15870927777356808</v>
      </c>
      <c r="L157">
        <v>0.11903195833017606</v>
      </c>
      <c r="M157">
        <v>4.8406329720938261</v>
      </c>
      <c r="N157">
        <v>24.084132902138958</v>
      </c>
      <c r="O157">
        <v>4.5232144165466899</v>
      </c>
      <c r="P157">
        <v>1.785479374952641</v>
      </c>
      <c r="Q157">
        <v>0.15870927777356808</v>
      </c>
      <c r="R157">
        <v>1.2299969027451527</v>
      </c>
      <c r="S157">
        <v>2.221929888829953</v>
      </c>
      <c r="T157">
        <v>0.91257834719801645</v>
      </c>
      <c r="U157">
        <v>8.1735278053387557</v>
      </c>
      <c r="V157">
        <v>0.15870927777356808</v>
      </c>
      <c r="W157">
        <v>0.51580515276409622</v>
      </c>
      <c r="X157">
        <v>3.6503133887920658</v>
      </c>
      <c r="Y157">
        <v>1.0316103055281924</v>
      </c>
      <c r="Z157">
        <v>1.4680608194055047</v>
      </c>
      <c r="AA157">
        <v>0.15870927777356808</v>
      </c>
      <c r="AB157">
        <v>6.0706298748389793</v>
      </c>
      <c r="AC157">
        <v>16.148669013460552</v>
      </c>
      <c r="AD157">
        <v>5.9515979165088027</v>
      </c>
      <c r="AE157">
        <v>45.470208082127257</v>
      </c>
      <c r="AF157">
        <v>14.164803041290952</v>
      </c>
      <c r="AG157">
        <v>9.0861061525367735</v>
      </c>
      <c r="AH157">
        <v>13.847384485743815</v>
      </c>
      <c r="AI157">
        <v>0.39677319443392023</v>
      </c>
      <c r="AJ157">
        <v>24.441228777129485</v>
      </c>
      <c r="AK157">
        <v>0</v>
      </c>
      <c r="AL157">
        <v>8.7290102775462444</v>
      </c>
      <c r="AM157">
        <v>16.347055610677511</v>
      </c>
      <c r="AN157">
        <v>0.35709587499052819</v>
      </c>
      <c r="AO157">
        <v>64.197902859408288</v>
      </c>
      <c r="AP157">
        <v>181.56341377296189</v>
      </c>
      <c r="AQ157">
        <v>46.779559623759191</v>
      </c>
      <c r="AR157">
        <v>20.790915388337417</v>
      </c>
      <c r="AS157">
        <v>19.679950443922444</v>
      </c>
      <c r="AT157">
        <v>2.6980577221506574</v>
      </c>
      <c r="AU157">
        <v>6.1499845137257632</v>
      </c>
      <c r="AV157">
        <v>8.5703009997726767</v>
      </c>
      <c r="AW157">
        <v>0</v>
      </c>
      <c r="AX157">
        <v>16.981892721771786</v>
      </c>
      <c r="AY157">
        <v>22.338330846629706</v>
      </c>
      <c r="AZ157">
        <v>2.8567669999242256</v>
      </c>
      <c r="BA157">
        <v>0.47612783332070424</v>
      </c>
      <c r="BB157">
        <v>1.785479374952641</v>
      </c>
      <c r="BC157">
        <v>3.1741855554713618</v>
      </c>
      <c r="BD157">
        <v>8.3322370831123234</v>
      </c>
      <c r="BE157">
        <v>9.9193298608480056</v>
      </c>
      <c r="BF157">
        <v>5.1183742081975705</v>
      </c>
      <c r="BG157">
        <v>5.753211319291843</v>
      </c>
      <c r="BH157">
        <v>0.71419174998105639</v>
      </c>
      <c r="BI157">
        <v>36.622165846250837</v>
      </c>
      <c r="BJ157">
        <v>3.967731944339202E-2</v>
      </c>
      <c r="BK157">
        <v>56.22276165128649</v>
      </c>
      <c r="BL157">
        <v>18.568985499507466</v>
      </c>
      <c r="BM157">
        <v>0.63483711109427232</v>
      </c>
      <c r="BN157">
        <v>0</v>
      </c>
      <c r="BO157">
        <v>4.2454731804429464</v>
      </c>
      <c r="BP157">
        <v>1.0712876249715846</v>
      </c>
      <c r="BQ157">
        <v>2.8567669999242256</v>
      </c>
      <c r="BR157">
        <v>4.9993422498673947</v>
      </c>
      <c r="BS157">
        <v>0</v>
      </c>
    </row>
    <row r="158" spans="3:71" x14ac:dyDescent="0.25">
      <c r="C158">
        <v>1.4722567511462717E-2</v>
      </c>
      <c r="D158">
        <v>2.8524974553459015E-3</v>
      </c>
      <c r="E158">
        <v>4.0487060656522467E-3</v>
      </c>
      <c r="F158">
        <v>1.2882246572529876E-3</v>
      </c>
      <c r="G158">
        <v>6.07305909847837E-3</v>
      </c>
      <c r="H158">
        <v>5.9810430515317282E-4</v>
      </c>
      <c r="I158">
        <v>7.3612837557313581E-4</v>
      </c>
      <c r="J158">
        <v>5.5209628167985183E-4</v>
      </c>
      <c r="K158">
        <v>1.8403209389328395E-4</v>
      </c>
      <c r="L158">
        <v>1.3802407041996296E-4</v>
      </c>
      <c r="M158">
        <v>5.6129788637451607E-3</v>
      </c>
      <c r="N158">
        <v>2.7926870248305841E-2</v>
      </c>
      <c r="O158">
        <v>5.2449146759585927E-3</v>
      </c>
      <c r="P158">
        <v>2.0703610562994444E-3</v>
      </c>
      <c r="Q158">
        <v>1.8403209389328395E-4</v>
      </c>
      <c r="R158">
        <v>1.4262487276729507E-3</v>
      </c>
      <c r="S158">
        <v>2.5764493145059753E-3</v>
      </c>
      <c r="T158">
        <v>1.0581845398863828E-3</v>
      </c>
      <c r="U158">
        <v>9.4776528355041238E-3</v>
      </c>
      <c r="V158">
        <v>1.8403209389328395E-4</v>
      </c>
      <c r="W158">
        <v>5.9810430515317282E-4</v>
      </c>
      <c r="X158">
        <v>4.2327381595455311E-3</v>
      </c>
      <c r="Y158">
        <v>1.1962086103063456E-3</v>
      </c>
      <c r="Z158">
        <v>1.7022968685128765E-3</v>
      </c>
      <c r="AA158">
        <v>1.8403209389328395E-4</v>
      </c>
      <c r="AB158">
        <v>7.039227591418111E-3</v>
      </c>
      <c r="AC158">
        <v>1.8725265553641641E-2</v>
      </c>
      <c r="AD158">
        <v>6.9012035209981481E-3</v>
      </c>
      <c r="AE158">
        <v>5.2725194900425855E-2</v>
      </c>
      <c r="AF158">
        <v>1.6424864379975593E-2</v>
      </c>
      <c r="AG158">
        <v>1.0535837375390506E-2</v>
      </c>
      <c r="AH158">
        <v>1.6056800192189025E-2</v>
      </c>
      <c r="AI158">
        <v>4.6008023473320989E-4</v>
      </c>
      <c r="AJ158">
        <v>2.834094245956573E-2</v>
      </c>
      <c r="AK158">
        <v>0</v>
      </c>
      <c r="AL158">
        <v>1.0121765164130617E-2</v>
      </c>
      <c r="AM158">
        <v>1.8955305671008248E-2</v>
      </c>
      <c r="AN158">
        <v>4.140722112598889E-4</v>
      </c>
      <c r="AO158">
        <v>7.4440981979833357E-2</v>
      </c>
      <c r="AP158">
        <v>0.21053271541391685</v>
      </c>
      <c r="AQ158">
        <v>5.4243459675045444E-2</v>
      </c>
      <c r="AR158">
        <v>2.4108204300020197E-2</v>
      </c>
      <c r="AS158">
        <v>2.2819979642767212E-2</v>
      </c>
      <c r="AT158">
        <v>3.1285455961858272E-3</v>
      </c>
      <c r="AU158">
        <v>7.1312436383647532E-3</v>
      </c>
      <c r="AV158">
        <v>9.937733070237334E-3</v>
      </c>
      <c r="AW158">
        <v>0</v>
      </c>
      <c r="AX158">
        <v>1.9691434046581382E-2</v>
      </c>
      <c r="AY158">
        <v>2.5902517215479717E-2</v>
      </c>
      <c r="AZ158">
        <v>3.3125776900791112E-3</v>
      </c>
      <c r="BA158">
        <v>5.5209628167985183E-4</v>
      </c>
      <c r="BB158">
        <v>2.0703610562994444E-3</v>
      </c>
      <c r="BC158">
        <v>3.6806418778656791E-3</v>
      </c>
      <c r="BD158">
        <v>9.6616849293974082E-3</v>
      </c>
      <c r="BE158">
        <v>1.1502005868330247E-2</v>
      </c>
      <c r="BF158">
        <v>5.9350350280584071E-3</v>
      </c>
      <c r="BG158">
        <v>6.671163403631543E-3</v>
      </c>
      <c r="BH158">
        <v>8.281444225197778E-4</v>
      </c>
      <c r="BI158">
        <v>4.2465405665875269E-2</v>
      </c>
      <c r="BJ158">
        <v>4.6008023473320988E-5</v>
      </c>
      <c r="BK158">
        <v>6.5193369261695847E-2</v>
      </c>
      <c r="BL158">
        <v>2.1531754985514222E-2</v>
      </c>
      <c r="BM158">
        <v>7.3612837557313581E-4</v>
      </c>
      <c r="BN158">
        <v>0</v>
      </c>
      <c r="BO158">
        <v>4.9228585116453455E-3</v>
      </c>
      <c r="BP158">
        <v>1.2422166337796667E-3</v>
      </c>
      <c r="BQ158">
        <v>3.3125776900791112E-3</v>
      </c>
      <c r="BR158">
        <v>5.7970109576384442E-3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92227.821901701318</v>
      </c>
      <c r="D189">
        <v>14255.990214596637</v>
      </c>
      <c r="E189">
        <v>19780.421852800275</v>
      </c>
      <c r="F189">
        <v>7290.1975793773327</v>
      </c>
      <c r="G189">
        <v>37233.023561512615</v>
      </c>
      <c r="H189">
        <v>5965.1279729299276</v>
      </c>
      <c r="I189">
        <v>3042.2357563572018</v>
      </c>
      <c r="J189">
        <v>3941.6776937530208</v>
      </c>
      <c r="K189">
        <v>1335.4264948110424</v>
      </c>
      <c r="L189">
        <v>681.38509867034998</v>
      </c>
      <c r="M189">
        <v>29178.781893201158</v>
      </c>
      <c r="N189">
        <v>148132.35516286897</v>
      </c>
      <c r="O189">
        <v>21009.810879919529</v>
      </c>
      <c r="P189">
        <v>10239.567683561325</v>
      </c>
      <c r="Q189">
        <v>2079.7449028152878</v>
      </c>
      <c r="R189">
        <v>11308.227563517003</v>
      </c>
      <c r="S189">
        <v>15307.406659352133</v>
      </c>
      <c r="T189">
        <v>6532.4755683147341</v>
      </c>
      <c r="U189">
        <v>153507.21269315082</v>
      </c>
      <c r="V189">
        <v>1218.771950779455</v>
      </c>
      <c r="W189">
        <v>4400.6892107558779</v>
      </c>
      <c r="X189">
        <v>30355.002130101278</v>
      </c>
      <c r="Y189">
        <v>8131.115849351002</v>
      </c>
      <c r="Z189">
        <v>9134.5736933316148</v>
      </c>
      <c r="AA189">
        <v>1304.1581428986169</v>
      </c>
      <c r="AB189">
        <v>84420.074092412484</v>
      </c>
      <c r="AC189">
        <v>47627.393406699499</v>
      </c>
      <c r="AD189">
        <v>9643.7676911674262</v>
      </c>
      <c r="AE189">
        <v>149717.80056539798</v>
      </c>
      <c r="AF189">
        <v>27066.9479805917</v>
      </c>
      <c r="AG189">
        <v>18195.858043776232</v>
      </c>
      <c r="AH189">
        <v>29335.954504400142</v>
      </c>
      <c r="AI189">
        <v>1361.5181806850374</v>
      </c>
      <c r="AJ189">
        <v>25702.654868424746</v>
      </c>
      <c r="AK189">
        <v>7153.0617369308329</v>
      </c>
      <c r="AL189">
        <v>20778.038122602382</v>
      </c>
      <c r="AM189">
        <v>38968.098432346946</v>
      </c>
      <c r="AN189">
        <v>21616.209591903877</v>
      </c>
      <c r="AO189">
        <v>123170.31458926616</v>
      </c>
      <c r="AP189">
        <v>473285.02545934578</v>
      </c>
      <c r="AQ189">
        <v>136896.54038620717</v>
      </c>
      <c r="AR189">
        <v>18665.117585945743</v>
      </c>
      <c r="AS189">
        <v>127371.7804686796</v>
      </c>
      <c r="AT189">
        <v>49554.621922624763</v>
      </c>
      <c r="AU189">
        <v>22624.461575857636</v>
      </c>
      <c r="AV189">
        <v>166745.56703917857</v>
      </c>
      <c r="AW189">
        <v>0</v>
      </c>
      <c r="AX189">
        <v>70300.947171254564</v>
      </c>
      <c r="AY189">
        <v>83182.150915929538</v>
      </c>
      <c r="AZ189">
        <v>16851.367945740865</v>
      </c>
      <c r="BA189">
        <v>4408.7644322469623</v>
      </c>
      <c r="BB189">
        <v>7754.3277011283672</v>
      </c>
      <c r="BC189">
        <v>13580.159413587058</v>
      </c>
      <c r="BD189">
        <v>40393.064208259457</v>
      </c>
      <c r="BE189">
        <v>43082.740177714208</v>
      </c>
      <c r="BF189">
        <v>6982.8541255484852</v>
      </c>
      <c r="BG189">
        <v>31701.310798652255</v>
      </c>
      <c r="BH189">
        <v>2337.6904774538825</v>
      </c>
      <c r="BI189">
        <v>130997.40886023645</v>
      </c>
      <c r="BJ189">
        <v>523.07809768140942</v>
      </c>
      <c r="BK189">
        <v>89662.089397351519</v>
      </c>
      <c r="BL189">
        <v>78229.779400715168</v>
      </c>
      <c r="BM189">
        <v>-1918.8840946856033</v>
      </c>
      <c r="BN189">
        <v>849.18805831680572</v>
      </c>
      <c r="BO189">
        <v>7643.9831440896987</v>
      </c>
      <c r="BP189">
        <v>7503.9482757553342</v>
      </c>
      <c r="BQ189">
        <v>15374.283086111067</v>
      </c>
      <c r="BR189">
        <v>22057.392974985323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15457.552810770801</v>
      </c>
      <c r="D192">
        <v>2380.6337431242887</v>
      </c>
      <c r="E192">
        <v>3314.7548300050375</v>
      </c>
      <c r="F192">
        <v>1217.5081848116283</v>
      </c>
      <c r="G192">
        <v>6305.1611222811644</v>
      </c>
      <c r="H192">
        <v>1006.4403639066121</v>
      </c>
      <c r="I192">
        <v>508.91395074544454</v>
      </c>
      <c r="J192">
        <v>665.8304052448832</v>
      </c>
      <c r="K192">
        <v>225.48704243734952</v>
      </c>
      <c r="L192">
        <v>114.73382355144851</v>
      </c>
      <c r="M192">
        <v>4940.0252579114294</v>
      </c>
      <c r="N192">
        <v>25080.105789654299</v>
      </c>
      <c r="O192">
        <v>3495.3402240460441</v>
      </c>
      <c r="P192">
        <v>1728.7178995483875</v>
      </c>
      <c r="Q192">
        <v>350.65704171949795</v>
      </c>
      <c r="R192">
        <v>1907.327630512588</v>
      </c>
      <c r="S192">
        <v>2583.1735383404953</v>
      </c>
      <c r="T192">
        <v>1103.7733589192474</v>
      </c>
      <c r="U192">
        <v>26041.5342108447</v>
      </c>
      <c r="V192">
        <v>206.03579846365238</v>
      </c>
      <c r="W192">
        <v>744.13987366301717</v>
      </c>
      <c r="X192">
        <v>5125.811680031914</v>
      </c>
      <c r="Y192">
        <v>1374.8261466318884</v>
      </c>
      <c r="Z192">
        <v>1552.2185924299044</v>
      </c>
      <c r="AA192">
        <v>219.65500442881194</v>
      </c>
      <c r="AB192">
        <v>14304.856747634247</v>
      </c>
      <c r="AC192">
        <v>8089.2288842970183</v>
      </c>
      <c r="AD192">
        <v>1448.3816791440556</v>
      </c>
      <c r="AE192">
        <v>24666.419651873948</v>
      </c>
      <c r="AF192">
        <v>4383.996974169605</v>
      </c>
      <c r="AG192">
        <v>2863.9506993052128</v>
      </c>
      <c r="AH192">
        <v>4655.4967010066621</v>
      </c>
      <c r="AI192">
        <v>225.16871288381162</v>
      </c>
      <c r="AJ192">
        <v>4217.3149548631882</v>
      </c>
      <c r="AK192">
        <v>860.87805311318721</v>
      </c>
      <c r="AL192">
        <v>3480.210804056052</v>
      </c>
      <c r="AM192">
        <v>6551.0540483819032</v>
      </c>
      <c r="AN192">
        <v>3632.585626713706</v>
      </c>
      <c r="AO192">
        <v>20274.214336655488</v>
      </c>
      <c r="AP192">
        <v>77286.310198662453</v>
      </c>
      <c r="AQ192">
        <v>23108.167054560054</v>
      </c>
      <c r="AR192">
        <v>3071.6308166633121</v>
      </c>
      <c r="AS192">
        <v>20718.783540018085</v>
      </c>
      <c r="AT192">
        <v>8340.7028355507518</v>
      </c>
      <c r="AU192">
        <v>3683.0498744205825</v>
      </c>
      <c r="AV192">
        <v>27286.604561399457</v>
      </c>
      <c r="AW192">
        <v>0</v>
      </c>
      <c r="AX192">
        <v>11509.018647721045</v>
      </c>
      <c r="AY192">
        <v>13540.731228739131</v>
      </c>
      <c r="AZ192">
        <v>2803.7490212597991</v>
      </c>
      <c r="BA192">
        <v>681.28332928295629</v>
      </c>
      <c r="BB192">
        <v>1269.5808053920548</v>
      </c>
      <c r="BC192">
        <v>2223.7845922772117</v>
      </c>
      <c r="BD192">
        <v>6731.8053367347293</v>
      </c>
      <c r="BE192">
        <v>7055.4354608095146</v>
      </c>
      <c r="BF192">
        <v>1165.5882774043801</v>
      </c>
      <c r="BG192">
        <v>5213.7487852434542</v>
      </c>
      <c r="BH192">
        <v>378.4594664397971</v>
      </c>
      <c r="BI192">
        <v>21694.975945196005</v>
      </c>
      <c r="BJ192">
        <v>85.277524774912166</v>
      </c>
      <c r="BK192">
        <v>14280.718115471274</v>
      </c>
      <c r="BL192">
        <v>12976.134162054888</v>
      </c>
      <c r="BM192">
        <v>-373.67287622486685</v>
      </c>
      <c r="BN192">
        <v>143.46488728561818</v>
      </c>
      <c r="BO192">
        <v>1279.5129489919711</v>
      </c>
      <c r="BP192">
        <v>1246.0665463064631</v>
      </c>
      <c r="BQ192">
        <v>2569.5011726892872</v>
      </c>
      <c r="BR192">
        <v>3723.4627853602697</v>
      </c>
      <c r="BS192">
        <v>0</v>
      </c>
    </row>
    <row r="193" spans="3:71" x14ac:dyDescent="0.25">
      <c r="C193">
        <v>171432.01887246131</v>
      </c>
      <c r="D193">
        <v>26669.421356546416</v>
      </c>
      <c r="E193">
        <v>36807.523164886363</v>
      </c>
      <c r="F193">
        <v>13641.126252010508</v>
      </c>
      <c r="G193">
        <v>63853.855667140277</v>
      </c>
      <c r="H193">
        <v>10308.760609206682</v>
      </c>
      <c r="I193">
        <v>5365.6056942613786</v>
      </c>
      <c r="J193">
        <v>6801.1518445537968</v>
      </c>
      <c r="K193">
        <v>2302.8017035596213</v>
      </c>
      <c r="L193">
        <v>1189.3404140027958</v>
      </c>
      <c r="M193">
        <v>50047.72362413854</v>
      </c>
      <c r="N193">
        <v>253982.41396694857</v>
      </c>
      <c r="O193">
        <v>37620.44455213804</v>
      </c>
      <c r="P193">
        <v>17728.395466058406</v>
      </c>
      <c r="Q193">
        <v>3603.1979828506469</v>
      </c>
      <c r="R193">
        <v>19586.116455898693</v>
      </c>
      <c r="S193">
        <v>26473.254012665977</v>
      </c>
      <c r="T193">
        <v>11264.360232483363</v>
      </c>
      <c r="U193">
        <v>257423.0765592168</v>
      </c>
      <c r="V193">
        <v>2107.0438624464969</v>
      </c>
      <c r="W193">
        <v>7606.2864773246793</v>
      </c>
      <c r="X193">
        <v>52396.424749604201</v>
      </c>
      <c r="Y193">
        <v>14025.917120206599</v>
      </c>
      <c r="Z193">
        <v>16510.186074391739</v>
      </c>
      <c r="AA193">
        <v>2443.6935022327698</v>
      </c>
      <c r="AB193">
        <v>143286.77924154344</v>
      </c>
      <c r="AC193">
        <v>79108.431862241036</v>
      </c>
      <c r="AD193">
        <v>23257.795909919332</v>
      </c>
      <c r="AE193">
        <v>306049.68377881532</v>
      </c>
      <c r="AF193">
        <v>57995.757442002316</v>
      </c>
      <c r="AG193">
        <v>40474.239839080736</v>
      </c>
      <c r="AH193">
        <v>64383.396941033265</v>
      </c>
      <c r="AI193">
        <v>2748.2375391848063</v>
      </c>
      <c r="AJ193">
        <v>54248.083074141119</v>
      </c>
      <c r="AK193">
        <v>22386.16264100925</v>
      </c>
      <c r="AL193">
        <v>41628.135638244748</v>
      </c>
      <c r="AM193">
        <v>69958.176157239533</v>
      </c>
      <c r="AN193">
        <v>36847.890697821131</v>
      </c>
      <c r="AO193">
        <v>227938.50385159469</v>
      </c>
      <c r="AP193">
        <v>874476.75434742577</v>
      </c>
      <c r="AQ193">
        <v>269220.33830996219</v>
      </c>
      <c r="AR193">
        <v>38452.162194703109</v>
      </c>
      <c r="AS193">
        <v>252428.70009389377</v>
      </c>
      <c r="AT193">
        <v>97496.912923751603</v>
      </c>
      <c r="AU193">
        <v>47381.614097156489</v>
      </c>
      <c r="AV193">
        <v>326377.92855449341</v>
      </c>
      <c r="AW193">
        <v>0</v>
      </c>
      <c r="AX193">
        <v>145986.14405516049</v>
      </c>
      <c r="AY193">
        <v>177944.07915207327</v>
      </c>
      <c r="AZ193">
        <v>33967.180881402994</v>
      </c>
      <c r="BA193">
        <v>10145.804571027782</v>
      </c>
      <c r="BB193">
        <v>16101.397073594242</v>
      </c>
      <c r="BC193">
        <v>28224.369680028387</v>
      </c>
      <c r="BD193">
        <v>80808.57594470396</v>
      </c>
      <c r="BE193">
        <v>89375.983349081798</v>
      </c>
      <c r="BF193">
        <v>14236.975543035462</v>
      </c>
      <c r="BG193">
        <v>65308.827793233133</v>
      </c>
      <c r="BH193">
        <v>4931.3339499227823</v>
      </c>
      <c r="BI193">
        <v>249433.6381100007</v>
      </c>
      <c r="BJ193">
        <v>1018.4715631829654</v>
      </c>
      <c r="BK193">
        <v>208079.81613169727</v>
      </c>
      <c r="BL193">
        <v>148288.53472402052</v>
      </c>
      <c r="BM193">
        <v>-1440.053800811821</v>
      </c>
      <c r="BN193">
        <v>1472.8227324575282</v>
      </c>
      <c r="BO193">
        <v>14218.63985375588</v>
      </c>
      <c r="BP193">
        <v>14501.591549284114</v>
      </c>
      <c r="BQ193">
        <v>28684.145692622798</v>
      </c>
      <c r="BR193">
        <v>39904.002696083255</v>
      </c>
      <c r="BS193">
        <v>0</v>
      </c>
    </row>
    <row r="194" spans="3:71" x14ac:dyDescent="0.25">
      <c r="C194">
        <v>12591.221098389608</v>
      </c>
      <c r="D194">
        <v>1943.8671877340528</v>
      </c>
      <c r="E194">
        <v>2704.8459311954575</v>
      </c>
      <c r="F194">
        <v>991.93243958350718</v>
      </c>
      <c r="G194">
        <v>4550.9317422263966</v>
      </c>
      <c r="H194">
        <v>727.50006737911008</v>
      </c>
      <c r="I194">
        <v>373.22287841020727</v>
      </c>
      <c r="J194">
        <v>482.60700155186618</v>
      </c>
      <c r="K194">
        <v>163.39956011552624</v>
      </c>
      <c r="L194">
        <v>83.935454102431621</v>
      </c>
      <c r="M194">
        <v>3560.5883621387329</v>
      </c>
      <c r="N194">
        <v>18064.120842899825</v>
      </c>
      <c r="O194">
        <v>2603.0291264789425</v>
      </c>
      <c r="P194">
        <v>1265.9338521266714</v>
      </c>
      <c r="Q194">
        <v>254.13161483172831</v>
      </c>
      <c r="R194">
        <v>1386.9068149508435</v>
      </c>
      <c r="S194">
        <v>1873.0429442754912</v>
      </c>
      <c r="T194">
        <v>799.06122969647811</v>
      </c>
      <c r="U194">
        <v>18139.72151757422</v>
      </c>
      <c r="V194">
        <v>152.89325424545703</v>
      </c>
      <c r="W194">
        <v>551.10876520603995</v>
      </c>
      <c r="X194">
        <v>3708.8297431863484</v>
      </c>
      <c r="Y194">
        <v>1003.9949571976247</v>
      </c>
      <c r="Z194">
        <v>1233.384535526902</v>
      </c>
      <c r="AA194">
        <v>180.89244358717767</v>
      </c>
      <c r="AB194">
        <v>10154.831770020712</v>
      </c>
      <c r="AC194">
        <v>5559.7007044891752</v>
      </c>
      <c r="AD194">
        <v>1536.3683879621422</v>
      </c>
      <c r="AE194">
        <v>22733.555309018473</v>
      </c>
      <c r="AF194">
        <v>4382.1631866981606</v>
      </c>
      <c r="AG194">
        <v>2797.57993281279</v>
      </c>
      <c r="AH194">
        <v>4516.2135322382292</v>
      </c>
      <c r="AI194">
        <v>202.49585191909321</v>
      </c>
      <c r="AJ194">
        <v>4010.7247724601521</v>
      </c>
      <c r="AK194">
        <v>1224.2728815370237</v>
      </c>
      <c r="AL194">
        <v>3269.7229125940617</v>
      </c>
      <c r="AM194">
        <v>5037.4180791366362</v>
      </c>
      <c r="AN194">
        <v>2541.5588384260554</v>
      </c>
      <c r="AO194">
        <v>16380.884816447966</v>
      </c>
      <c r="AP194">
        <v>58438.532825257869</v>
      </c>
      <c r="AQ194">
        <v>20622.193005850037</v>
      </c>
      <c r="AR194">
        <v>2840.5184066521369</v>
      </c>
      <c r="AS194">
        <v>17664.941539354564</v>
      </c>
      <c r="AT194">
        <v>7437.7687807306238</v>
      </c>
      <c r="AU194">
        <v>3460.3229146355352</v>
      </c>
      <c r="AV194">
        <v>22937.458013064163</v>
      </c>
      <c r="AW194">
        <v>0</v>
      </c>
      <c r="AX194">
        <v>10785.772569264134</v>
      </c>
      <c r="AY194">
        <v>13229.608147747542</v>
      </c>
      <c r="AZ194">
        <v>2582.1588245262556</v>
      </c>
      <c r="BA194">
        <v>698.15168410471711</v>
      </c>
      <c r="BB194">
        <v>1189.1684173486929</v>
      </c>
      <c r="BC194">
        <v>2082.9115133698228</v>
      </c>
      <c r="BD194">
        <v>6082.0331715582361</v>
      </c>
      <c r="BE194">
        <v>6590.2914440402728</v>
      </c>
      <c r="BF194">
        <v>1081.5112985543351</v>
      </c>
      <c r="BG194">
        <v>4869.9476900192558</v>
      </c>
      <c r="BH194">
        <v>353.10060060891908</v>
      </c>
      <c r="BI194">
        <v>17934.938003659081</v>
      </c>
      <c r="BJ194">
        <v>70.237219359486033</v>
      </c>
      <c r="BK194">
        <v>15471.245598213625</v>
      </c>
      <c r="BL194">
        <v>10622.864719786392</v>
      </c>
      <c r="BM194">
        <v>-129.11236772833996</v>
      </c>
      <c r="BN194">
        <v>104.7363846523497</v>
      </c>
      <c r="BO194">
        <v>1028.6561959428589</v>
      </c>
      <c r="BP194">
        <v>1044.836090020611</v>
      </c>
      <c r="BQ194">
        <v>2077.4139742494035</v>
      </c>
      <c r="BR194">
        <v>2915.2052612829871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7.5580752488899812</v>
      </c>
      <c r="D212">
        <v>1.2877314492629801</v>
      </c>
      <c r="E212">
        <v>1.6473344639326837</v>
      </c>
      <c r="F212">
        <v>0.66203289030573964</v>
      </c>
      <c r="G212">
        <v>0.88912246123385852</v>
      </c>
      <c r="H212">
        <v>0.19716718040582559</v>
      </c>
      <c r="I212">
        <v>0.17525971591628942</v>
      </c>
      <c r="J212">
        <v>0.12075821889354088</v>
      </c>
      <c r="K212">
        <v>4.0074630163785686E-2</v>
      </c>
      <c r="L212">
        <v>3.0991047326660932E-2</v>
      </c>
      <c r="M212">
        <v>0.70317617727389292</v>
      </c>
      <c r="N212">
        <v>3.5377883508590005</v>
      </c>
      <c r="O212">
        <v>1.5757344580400534</v>
      </c>
      <c r="P212">
        <v>0.35479405905004929</v>
      </c>
      <c r="Q212">
        <v>7.5340304707917097E-2</v>
      </c>
      <c r="R212">
        <v>0.40021197323567309</v>
      </c>
      <c r="S212">
        <v>0.51562690810737588</v>
      </c>
      <c r="T212">
        <v>0.19823583721019322</v>
      </c>
      <c r="U212">
        <v>1.6040538633557953</v>
      </c>
      <c r="V212">
        <v>4.0074630163785686E-2</v>
      </c>
      <c r="W212">
        <v>0.14052836977434183</v>
      </c>
      <c r="X212">
        <v>0.95591351150683468</v>
      </c>
      <c r="Y212">
        <v>0.2495313638198389</v>
      </c>
      <c r="Z212">
        <v>0.86294036952685182</v>
      </c>
      <c r="AA212">
        <v>0.11755224848043802</v>
      </c>
      <c r="AB212">
        <v>5.3048123768808573</v>
      </c>
      <c r="AC212">
        <v>0.20144180762329605</v>
      </c>
      <c r="AD212">
        <v>3.9796779394650108</v>
      </c>
      <c r="AE212">
        <v>21.233676374382394</v>
      </c>
      <c r="AF212">
        <v>6.0379109446770443</v>
      </c>
      <c r="AG212">
        <v>5.1519944538562878</v>
      </c>
      <c r="AH212">
        <v>7.6943289914468522</v>
      </c>
      <c r="AI212">
        <v>0.19342688159053892</v>
      </c>
      <c r="AJ212">
        <v>8.2730066510119169</v>
      </c>
      <c r="AK212">
        <v>6.4653736664240915</v>
      </c>
      <c r="AL212">
        <v>2.6454599192120392</v>
      </c>
      <c r="AM212">
        <v>2.2815822773248651</v>
      </c>
      <c r="AN212">
        <v>0.30082689042948457</v>
      </c>
      <c r="AO212">
        <v>10.792899395710762</v>
      </c>
      <c r="AP212">
        <v>16.465864041696264</v>
      </c>
      <c r="AQ212">
        <v>29.633318856711874</v>
      </c>
      <c r="AR212">
        <v>3.150400259275739</v>
      </c>
      <c r="AS212">
        <v>15.364078876393249</v>
      </c>
      <c r="AT212">
        <v>5.1813825159763978</v>
      </c>
      <c r="AU212">
        <v>4.3638600606351696</v>
      </c>
      <c r="AV212">
        <v>17.434067106453327</v>
      </c>
      <c r="AW212">
        <v>0</v>
      </c>
      <c r="AX212">
        <v>12.684421939441446</v>
      </c>
      <c r="AY212">
        <v>17.209114849133943</v>
      </c>
      <c r="AZ212">
        <v>2.3376867595541651</v>
      </c>
      <c r="BA212">
        <v>1.4768837036360487</v>
      </c>
      <c r="BB212">
        <v>1.3988717569172124</v>
      </c>
      <c r="BC212">
        <v>2.4669942328826471</v>
      </c>
      <c r="BD212">
        <v>5.1546660958672073</v>
      </c>
      <c r="BE212">
        <v>7.7135648139254691</v>
      </c>
      <c r="BF212">
        <v>1.0563672511173907</v>
      </c>
      <c r="BG212">
        <v>5.3512989478708493</v>
      </c>
      <c r="BH212">
        <v>0.47929257675887682</v>
      </c>
      <c r="BI212">
        <v>15.245992299510627</v>
      </c>
      <c r="BJ212">
        <v>7.7477618316652327E-2</v>
      </c>
      <c r="BK212">
        <v>26.220563351963886</v>
      </c>
      <c r="BL212">
        <v>8.4894096538963613</v>
      </c>
      <c r="BM212">
        <v>0.57814333116288152</v>
      </c>
      <c r="BN212">
        <v>1.7098508869881894E-2</v>
      </c>
      <c r="BO212">
        <v>0.63211049978344624</v>
      </c>
      <c r="BP212">
        <v>1.8044270141747236</v>
      </c>
      <c r="BQ212">
        <v>1.3395613042748096</v>
      </c>
      <c r="BR212">
        <v>0.37670152353958547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40726</v>
      </c>
      <c r="AC249">
        <v>0</v>
      </c>
      <c r="AD249">
        <v>2876</v>
      </c>
      <c r="AE249">
        <v>0</v>
      </c>
      <c r="AF249">
        <v>8591</v>
      </c>
      <c r="AG249">
        <v>8315</v>
      </c>
      <c r="AH249">
        <v>9965</v>
      </c>
      <c r="AI249">
        <v>459</v>
      </c>
      <c r="AJ249">
        <v>25189</v>
      </c>
      <c r="AK249">
        <v>10619</v>
      </c>
      <c r="AL249">
        <v>0</v>
      </c>
      <c r="AM249">
        <v>13732</v>
      </c>
      <c r="AN249">
        <v>0</v>
      </c>
      <c r="AO249">
        <v>0</v>
      </c>
      <c r="AP249">
        <v>0</v>
      </c>
      <c r="AQ249">
        <v>286153</v>
      </c>
      <c r="AR249">
        <v>40824</v>
      </c>
      <c r="AS249">
        <v>214895</v>
      </c>
      <c r="AT249">
        <v>15231</v>
      </c>
      <c r="AU249">
        <v>27324</v>
      </c>
      <c r="AV249">
        <v>0</v>
      </c>
      <c r="AW249">
        <v>0</v>
      </c>
      <c r="AX249">
        <v>26036</v>
      </c>
      <c r="AY249">
        <v>30605</v>
      </c>
      <c r="AZ249">
        <v>15099</v>
      </c>
      <c r="BA249">
        <v>9972</v>
      </c>
      <c r="BB249">
        <v>2645</v>
      </c>
      <c r="BC249">
        <v>6339</v>
      </c>
      <c r="BD249">
        <v>0</v>
      </c>
      <c r="BE249">
        <v>25668</v>
      </c>
      <c r="BF249">
        <v>7560</v>
      </c>
      <c r="BG249">
        <v>15221</v>
      </c>
      <c r="BH249">
        <v>3462</v>
      </c>
      <c r="BI249">
        <v>265729</v>
      </c>
      <c r="BJ249">
        <v>978</v>
      </c>
      <c r="BK249">
        <v>488480</v>
      </c>
      <c r="BL249">
        <v>148752</v>
      </c>
      <c r="BM249">
        <v>12002</v>
      </c>
      <c r="BN249">
        <v>1094</v>
      </c>
      <c r="BO249">
        <v>11106</v>
      </c>
      <c r="BP249">
        <v>10564</v>
      </c>
      <c r="BQ249">
        <v>5231</v>
      </c>
      <c r="BR249">
        <v>7479</v>
      </c>
      <c r="BS249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B3" sqref="B3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852.28441202943941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-388384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B3" sqref="B3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330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326</v>
      </c>
      <c r="BT3" s="32"/>
    </row>
    <row r="4" spans="1:72" ht="19.5" thickBot="1" x14ac:dyDescent="0.35">
      <c r="A4" s="4"/>
      <c r="B4" s="34" t="s">
        <v>328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325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customs5110</vt:lpstr>
      <vt:lpstr>customs5121</vt:lpstr>
      <vt:lpstr>customs5122</vt:lpstr>
      <vt:lpstr>customs5131</vt:lpstr>
      <vt:lpstr>customs513x</vt:lpstr>
      <vt:lpstr>customs5150</vt:lpstr>
      <vt:lpstr>customs517x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2026-07-03T09:31:09Z</dcterms:modified>
</cp:coreProperties>
</file>